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Q:\Assessment\Z. September 2023\6. Examiner Reports\CM2B\"/>
    </mc:Choice>
  </mc:AlternateContent>
  <xr:revisionPtr revIDLastSave="0" documentId="8_{2BF86DB9-D667-4C5D-97FC-22B3768F1944}" xr6:coauthVersionLast="47" xr6:coauthVersionMax="47" xr10:uidLastSave="{00000000-0000-0000-0000-000000000000}"/>
  <bookViews>
    <workbookView xWindow="-120" yWindow="-120" windowWidth="29040" windowHeight="15840" xr2:uid="{88940BCD-0EC6-4316-B722-6BF4D0F60480}"/>
  </bookViews>
  <sheets>
    <sheet name="Q1 data" sheetId="23" r:id="rId1"/>
    <sheet name="1i" sheetId="16" r:id="rId2"/>
    <sheet name="1ii" sheetId="17" r:id="rId3"/>
    <sheet name="1iii" sheetId="18" r:id="rId4"/>
    <sheet name="1iv" sheetId="25" r:id="rId5"/>
    <sheet name="1v" sheetId="20" r:id="rId6"/>
    <sheet name="1vi" sheetId="21" r:id="rId7"/>
    <sheet name="1vii" sheetId="22" r:id="rId8"/>
    <sheet name="1viii" sheetId="15" r:id="rId9"/>
    <sheet name="Q2 Data" sheetId="35" r:id="rId10"/>
    <sheet name="2i" sheetId="36" r:id="rId11"/>
    <sheet name="2ii" sheetId="37" r:id="rId12"/>
    <sheet name="2iii" sheetId="38" r:id="rId13"/>
    <sheet name="Q3 data" sheetId="43" r:id="rId14"/>
    <sheet name="3i" sheetId="39" r:id="rId15"/>
    <sheet name="3ii" sheetId="40" r:id="rId16"/>
    <sheet name="3iii" sheetId="41" r:id="rId17"/>
    <sheet name="3iv" sheetId="42" r:id="rId18"/>
    <sheet name="Q4 Data" sheetId="44" r:id="rId19"/>
    <sheet name="4i" sheetId="45" r:id="rId20"/>
    <sheet name="4ii" sheetId="46" r:id="rId21"/>
    <sheet name="4iii" sheetId="47" r:id="rId22"/>
  </sheets>
  <definedNames>
    <definedName name="Gtee_Rate">'Q2 Data'!#REF!</definedName>
    <definedName name="Mu">'Q2 Data'!#REF!</definedName>
    <definedName name="rf">'Q2 Data'!#REF!</definedName>
    <definedName name="Sigma_sq">'Q2 Data'!#REF!</definedName>
    <definedName name="T">'Q2 Data'!#REF!</definedName>
  </definedNames>
  <calcPr calcId="191029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5" i="22" l="1"/>
  <c r="K5" i="25" l="1"/>
  <c r="L5" i="25"/>
  <c r="M5" i="25"/>
  <c r="N5" i="25"/>
  <c r="O5" i="25"/>
  <c r="J5" i="25"/>
  <c r="K3" i="25"/>
  <c r="L3" i="25"/>
  <c r="M3" i="25"/>
  <c r="N3" i="25"/>
  <c r="O3" i="25"/>
  <c r="J3" i="25"/>
  <c r="L6" i="16"/>
  <c r="M6" i="16"/>
  <c r="N6" i="16"/>
  <c r="O6" i="16"/>
  <c r="K6" i="16"/>
  <c r="G3" i="45" l="1"/>
  <c r="G2" i="45"/>
  <c r="K11" i="41"/>
  <c r="D10" i="16" l="1"/>
  <c r="E10" i="16"/>
  <c r="F10" i="16"/>
  <c r="G10" i="16"/>
  <c r="H10" i="16"/>
  <c r="D11" i="16"/>
  <c r="E11" i="16"/>
  <c r="F11" i="16"/>
  <c r="G11" i="16"/>
  <c r="H11" i="16"/>
  <c r="D12" i="16"/>
  <c r="E12" i="16"/>
  <c r="F12" i="16"/>
  <c r="G12" i="16"/>
  <c r="H12" i="16"/>
  <c r="D13" i="16"/>
  <c r="E13" i="16"/>
  <c r="F13" i="16"/>
  <c r="G13" i="16"/>
  <c r="H13" i="16"/>
  <c r="D14" i="16"/>
  <c r="E14" i="16"/>
  <c r="F14" i="16"/>
  <c r="G14" i="16"/>
  <c r="H14" i="16"/>
  <c r="D15" i="16"/>
  <c r="E15" i="16"/>
  <c r="F15" i="16"/>
  <c r="G15" i="16"/>
  <c r="H15" i="16"/>
  <c r="D16" i="16"/>
  <c r="E16" i="16"/>
  <c r="F16" i="16"/>
  <c r="G16" i="16"/>
  <c r="H16" i="16"/>
  <c r="D17" i="16"/>
  <c r="E17" i="16"/>
  <c r="F17" i="16"/>
  <c r="G17" i="16"/>
  <c r="H17" i="16"/>
  <c r="D18" i="16"/>
  <c r="E18" i="16"/>
  <c r="F18" i="16"/>
  <c r="G18" i="16"/>
  <c r="H18" i="16"/>
  <c r="D19" i="16"/>
  <c r="E19" i="16"/>
  <c r="F19" i="16"/>
  <c r="G19" i="16"/>
  <c r="H19" i="16"/>
  <c r="D20" i="16"/>
  <c r="E20" i="16"/>
  <c r="F20" i="16"/>
  <c r="G20" i="16"/>
  <c r="H20" i="16"/>
  <c r="D21" i="16"/>
  <c r="E21" i="16"/>
  <c r="F21" i="16"/>
  <c r="G21" i="16"/>
  <c r="H21" i="16"/>
  <c r="D22" i="16"/>
  <c r="E22" i="16"/>
  <c r="F22" i="16"/>
  <c r="G22" i="16"/>
  <c r="H22" i="16"/>
  <c r="D23" i="16"/>
  <c r="E23" i="16"/>
  <c r="F23" i="16"/>
  <c r="G23" i="16"/>
  <c r="H23" i="16"/>
  <c r="D24" i="16"/>
  <c r="E24" i="16"/>
  <c r="F24" i="16"/>
  <c r="G24" i="16"/>
  <c r="H24" i="16"/>
  <c r="D25" i="16"/>
  <c r="E25" i="16"/>
  <c r="F25" i="16"/>
  <c r="G25" i="16"/>
  <c r="H25" i="16"/>
  <c r="D26" i="16"/>
  <c r="E26" i="16"/>
  <c r="F26" i="16"/>
  <c r="G26" i="16"/>
  <c r="H26" i="16"/>
  <c r="D27" i="16"/>
  <c r="E27" i="16"/>
  <c r="F27" i="16"/>
  <c r="G27" i="16"/>
  <c r="H27" i="16"/>
  <c r="D28" i="16"/>
  <c r="E28" i="16"/>
  <c r="F28" i="16"/>
  <c r="G28" i="16"/>
  <c r="H28" i="16"/>
  <c r="D29" i="16"/>
  <c r="E29" i="16"/>
  <c r="F29" i="16"/>
  <c r="G29" i="16"/>
  <c r="H29" i="16"/>
  <c r="D30" i="16"/>
  <c r="E30" i="16"/>
  <c r="F30" i="16"/>
  <c r="G30" i="16"/>
  <c r="H30" i="16"/>
  <c r="D31" i="16"/>
  <c r="E31" i="16"/>
  <c r="F31" i="16"/>
  <c r="G31" i="16"/>
  <c r="H31" i="16"/>
  <c r="D32" i="16"/>
  <c r="E32" i="16"/>
  <c r="F32" i="16"/>
  <c r="G32" i="16"/>
  <c r="H32" i="16"/>
  <c r="D33" i="16"/>
  <c r="E33" i="16"/>
  <c r="F33" i="16"/>
  <c r="G33" i="16"/>
  <c r="H33" i="16"/>
  <c r="D34" i="16"/>
  <c r="E34" i="16"/>
  <c r="F34" i="16"/>
  <c r="G34" i="16"/>
  <c r="H34" i="16"/>
  <c r="D35" i="16"/>
  <c r="E35" i="16"/>
  <c r="F35" i="16"/>
  <c r="G35" i="16"/>
  <c r="H35" i="16"/>
  <c r="D36" i="16"/>
  <c r="E36" i="16"/>
  <c r="F36" i="16"/>
  <c r="G36" i="16"/>
  <c r="H36" i="16"/>
  <c r="D37" i="16"/>
  <c r="E37" i="16"/>
  <c r="F37" i="16"/>
  <c r="G37" i="16"/>
  <c r="H37" i="16"/>
  <c r="D38" i="16"/>
  <c r="E38" i="16"/>
  <c r="F38" i="16"/>
  <c r="G38" i="16"/>
  <c r="H38" i="16"/>
  <c r="D39" i="16"/>
  <c r="E39" i="16"/>
  <c r="F39" i="16"/>
  <c r="G39" i="16"/>
  <c r="H39" i="16"/>
  <c r="D40" i="16"/>
  <c r="E40" i="16"/>
  <c r="F40" i="16"/>
  <c r="G40" i="16"/>
  <c r="H40" i="16"/>
  <c r="D41" i="16"/>
  <c r="E41" i="16"/>
  <c r="F41" i="16"/>
  <c r="G41" i="16"/>
  <c r="H41" i="16"/>
  <c r="D42" i="16"/>
  <c r="E42" i="16"/>
  <c r="F42" i="16"/>
  <c r="G42" i="16"/>
  <c r="H42" i="16"/>
  <c r="D43" i="16"/>
  <c r="E43" i="16"/>
  <c r="F43" i="16"/>
  <c r="G43" i="16"/>
  <c r="H43" i="16"/>
  <c r="D44" i="16"/>
  <c r="E44" i="16"/>
  <c r="F44" i="16"/>
  <c r="G44" i="16"/>
  <c r="H44" i="16"/>
  <c r="D45" i="16"/>
  <c r="E45" i="16"/>
  <c r="F45" i="16"/>
  <c r="G45" i="16"/>
  <c r="H45" i="16"/>
  <c r="D46" i="16"/>
  <c r="E46" i="16"/>
  <c r="F46" i="16"/>
  <c r="G46" i="16"/>
  <c r="H46" i="16"/>
  <c r="D47" i="16"/>
  <c r="E47" i="16"/>
  <c r="F47" i="16"/>
  <c r="G47" i="16"/>
  <c r="H47" i="16"/>
  <c r="D48" i="16"/>
  <c r="E48" i="16"/>
  <c r="F48" i="16"/>
  <c r="G48" i="16"/>
  <c r="H48" i="16"/>
  <c r="D49" i="16"/>
  <c r="E49" i="16"/>
  <c r="F49" i="16"/>
  <c r="G49" i="16"/>
  <c r="H49" i="16"/>
  <c r="D50" i="16"/>
  <c r="E50" i="16"/>
  <c r="F50" i="16"/>
  <c r="G50" i="16"/>
  <c r="H50" i="16"/>
  <c r="D51" i="16"/>
  <c r="E51" i="16"/>
  <c r="F51" i="16"/>
  <c r="G51" i="16"/>
  <c r="H51" i="16"/>
  <c r="D52" i="16"/>
  <c r="E52" i="16"/>
  <c r="F52" i="16"/>
  <c r="G52" i="16"/>
  <c r="H52" i="16"/>
  <c r="D53" i="16"/>
  <c r="E53" i="16"/>
  <c r="F53" i="16"/>
  <c r="G53" i="16"/>
  <c r="H53" i="16"/>
  <c r="D54" i="16"/>
  <c r="E54" i="16"/>
  <c r="F54" i="16"/>
  <c r="G54" i="16"/>
  <c r="H54" i="16"/>
  <c r="D55" i="16"/>
  <c r="E55" i="16"/>
  <c r="F55" i="16"/>
  <c r="G55" i="16"/>
  <c r="H55" i="16"/>
  <c r="D56" i="16"/>
  <c r="E56" i="16"/>
  <c r="F56" i="16"/>
  <c r="G56" i="16"/>
  <c r="H56" i="16"/>
  <c r="D57" i="16"/>
  <c r="E57" i="16"/>
  <c r="F57" i="16"/>
  <c r="G57" i="16"/>
  <c r="H57" i="16"/>
  <c r="D58" i="16"/>
  <c r="E58" i="16"/>
  <c r="F58" i="16"/>
  <c r="G58" i="16"/>
  <c r="H58" i="16"/>
  <c r="D59" i="16"/>
  <c r="E59" i="16"/>
  <c r="F59" i="16"/>
  <c r="G59" i="16"/>
  <c r="H59" i="16"/>
  <c r="D60" i="16"/>
  <c r="E60" i="16"/>
  <c r="F60" i="16"/>
  <c r="G60" i="16"/>
  <c r="H60" i="16"/>
  <c r="D61" i="16"/>
  <c r="E61" i="16"/>
  <c r="F61" i="16"/>
  <c r="G61" i="16"/>
  <c r="H61" i="16"/>
  <c r="D62" i="16"/>
  <c r="E62" i="16"/>
  <c r="F62" i="16"/>
  <c r="G62" i="16"/>
  <c r="H62" i="16"/>
  <c r="D63" i="16"/>
  <c r="E63" i="16"/>
  <c r="F63" i="16"/>
  <c r="G63" i="16"/>
  <c r="H63" i="16"/>
  <c r="D64" i="16"/>
  <c r="E64" i="16"/>
  <c r="F64" i="16"/>
  <c r="G64" i="16"/>
  <c r="H64" i="16"/>
  <c r="D65" i="16"/>
  <c r="E65" i="16"/>
  <c r="F65" i="16"/>
  <c r="G65" i="16"/>
  <c r="H65" i="16"/>
  <c r="D66" i="16"/>
  <c r="E66" i="16"/>
  <c r="F66" i="16"/>
  <c r="G66" i="16"/>
  <c r="H66" i="16"/>
  <c r="D67" i="16"/>
  <c r="E67" i="16"/>
  <c r="F67" i="16"/>
  <c r="G67" i="16"/>
  <c r="H67" i="16"/>
  <c r="D68" i="16"/>
  <c r="E68" i="16"/>
  <c r="F68" i="16"/>
  <c r="G68" i="16"/>
  <c r="H68" i="16"/>
  <c r="D69" i="16"/>
  <c r="E69" i="16"/>
  <c r="F69" i="16"/>
  <c r="G69" i="16"/>
  <c r="H69" i="16"/>
  <c r="D70" i="16"/>
  <c r="E70" i="16"/>
  <c r="F70" i="16"/>
  <c r="G70" i="16"/>
  <c r="H70" i="16"/>
  <c r="D71" i="16"/>
  <c r="E71" i="16"/>
  <c r="F71" i="16"/>
  <c r="G71" i="16"/>
  <c r="H71" i="16"/>
  <c r="D72" i="16"/>
  <c r="E72" i="16"/>
  <c r="F72" i="16"/>
  <c r="G72" i="16"/>
  <c r="H72" i="16"/>
  <c r="D73" i="16"/>
  <c r="E73" i="16"/>
  <c r="F73" i="16"/>
  <c r="G73" i="16"/>
  <c r="H73" i="16"/>
  <c r="D74" i="16"/>
  <c r="E74" i="16"/>
  <c r="F74" i="16"/>
  <c r="G74" i="16"/>
  <c r="H74" i="16"/>
  <c r="D75" i="16"/>
  <c r="E75" i="16"/>
  <c r="F75" i="16"/>
  <c r="G75" i="16"/>
  <c r="H75" i="16"/>
  <c r="D76" i="16"/>
  <c r="E76" i="16"/>
  <c r="F76" i="16"/>
  <c r="G76" i="16"/>
  <c r="H76" i="16"/>
  <c r="D77" i="16"/>
  <c r="E77" i="16"/>
  <c r="F77" i="16"/>
  <c r="G77" i="16"/>
  <c r="H77" i="16"/>
  <c r="D78" i="16"/>
  <c r="E78" i="16"/>
  <c r="F78" i="16"/>
  <c r="G78" i="16"/>
  <c r="H78" i="16"/>
  <c r="D79" i="16"/>
  <c r="E79" i="16"/>
  <c r="F79" i="16"/>
  <c r="G79" i="16"/>
  <c r="H79" i="16"/>
  <c r="D80" i="16"/>
  <c r="E80" i="16"/>
  <c r="F80" i="16"/>
  <c r="G80" i="16"/>
  <c r="H80" i="16"/>
  <c r="D81" i="16"/>
  <c r="E81" i="16"/>
  <c r="F81" i="16"/>
  <c r="G81" i="16"/>
  <c r="H81" i="16"/>
  <c r="D82" i="16"/>
  <c r="E82" i="16"/>
  <c r="F82" i="16"/>
  <c r="G82" i="16"/>
  <c r="H82" i="16"/>
  <c r="D83" i="16"/>
  <c r="E83" i="16"/>
  <c r="F83" i="16"/>
  <c r="G83" i="16"/>
  <c r="H83" i="16"/>
  <c r="D84" i="16"/>
  <c r="E84" i="16"/>
  <c r="F84" i="16"/>
  <c r="G84" i="16"/>
  <c r="H84" i="16"/>
  <c r="D85" i="16"/>
  <c r="E85" i="16"/>
  <c r="F85" i="16"/>
  <c r="G85" i="16"/>
  <c r="H85" i="16"/>
  <c r="D86" i="16"/>
  <c r="E86" i="16"/>
  <c r="F86" i="16"/>
  <c r="G86" i="16"/>
  <c r="H86" i="16"/>
  <c r="D87" i="16"/>
  <c r="E87" i="16"/>
  <c r="F87" i="16"/>
  <c r="G87" i="16"/>
  <c r="H87" i="16"/>
  <c r="D88" i="16"/>
  <c r="E88" i="16"/>
  <c r="F88" i="16"/>
  <c r="G88" i="16"/>
  <c r="H88" i="16"/>
  <c r="D89" i="16"/>
  <c r="E89" i="16"/>
  <c r="F89" i="16"/>
  <c r="G89" i="16"/>
  <c r="H89" i="16"/>
  <c r="D90" i="16"/>
  <c r="E90" i="16"/>
  <c r="F90" i="16"/>
  <c r="G90" i="16"/>
  <c r="H90" i="16"/>
  <c r="D91" i="16"/>
  <c r="E91" i="16"/>
  <c r="F91" i="16"/>
  <c r="G91" i="16"/>
  <c r="H91" i="16"/>
  <c r="D92" i="16"/>
  <c r="E92" i="16"/>
  <c r="F92" i="16"/>
  <c r="G92" i="16"/>
  <c r="H92" i="16"/>
  <c r="D93" i="16"/>
  <c r="E93" i="16"/>
  <c r="F93" i="16"/>
  <c r="G93" i="16"/>
  <c r="H93" i="16"/>
  <c r="D94" i="16"/>
  <c r="E94" i="16"/>
  <c r="F94" i="16"/>
  <c r="G94" i="16"/>
  <c r="H94" i="16"/>
  <c r="D95" i="16"/>
  <c r="E95" i="16"/>
  <c r="F95" i="16"/>
  <c r="G95" i="16"/>
  <c r="H95" i="16"/>
  <c r="D96" i="16"/>
  <c r="E96" i="16"/>
  <c r="F96" i="16"/>
  <c r="G96" i="16"/>
  <c r="H96" i="16"/>
  <c r="D97" i="16"/>
  <c r="E97" i="16"/>
  <c r="F97" i="16"/>
  <c r="G97" i="16"/>
  <c r="H97" i="16"/>
  <c r="D98" i="16"/>
  <c r="E98" i="16"/>
  <c r="F98" i="16"/>
  <c r="G98" i="16"/>
  <c r="H98" i="16"/>
  <c r="D99" i="16"/>
  <c r="E99" i="16"/>
  <c r="F99" i="16"/>
  <c r="G99" i="16"/>
  <c r="H99" i="16"/>
  <c r="D100" i="16"/>
  <c r="E100" i="16"/>
  <c r="F100" i="16"/>
  <c r="G100" i="16"/>
  <c r="H100" i="16"/>
  <c r="D101" i="16"/>
  <c r="E101" i="16"/>
  <c r="F101" i="16"/>
  <c r="G101" i="16"/>
  <c r="H101" i="16"/>
  <c r="D102" i="16"/>
  <c r="E102" i="16"/>
  <c r="F102" i="16"/>
  <c r="G102" i="16"/>
  <c r="H102" i="16"/>
  <c r="D103" i="16"/>
  <c r="E103" i="16"/>
  <c r="F103" i="16"/>
  <c r="G103" i="16"/>
  <c r="H103" i="16"/>
  <c r="D104" i="16"/>
  <c r="E104" i="16"/>
  <c r="F104" i="16"/>
  <c r="G104" i="16"/>
  <c r="H104" i="16"/>
  <c r="D105" i="16"/>
  <c r="E105" i="16"/>
  <c r="F105" i="16"/>
  <c r="G105" i="16"/>
  <c r="H105" i="16"/>
  <c r="D106" i="16"/>
  <c r="E106" i="16"/>
  <c r="F106" i="16"/>
  <c r="G106" i="16"/>
  <c r="H106" i="16"/>
  <c r="D107" i="16"/>
  <c r="E107" i="16"/>
  <c r="F107" i="16"/>
  <c r="G107" i="16"/>
  <c r="H107" i="16"/>
  <c r="D108" i="16"/>
  <c r="E108" i="16"/>
  <c r="F108" i="16"/>
  <c r="G108" i="16"/>
  <c r="H108" i="16"/>
  <c r="D109" i="16"/>
  <c r="E109" i="16"/>
  <c r="F109" i="16"/>
  <c r="G109" i="16"/>
  <c r="H109" i="16"/>
  <c r="C6" i="18"/>
  <c r="D6" i="18"/>
  <c r="E6" i="18"/>
  <c r="F6" i="18"/>
  <c r="G6" i="18"/>
  <c r="C7" i="18"/>
  <c r="K7" i="18" s="1"/>
  <c r="L7" i="18" s="1"/>
  <c r="M7" i="18" s="1"/>
  <c r="N7" i="18" s="1"/>
  <c r="O7" i="18" s="1"/>
  <c r="D7" i="18"/>
  <c r="E7" i="18"/>
  <c r="F7" i="18"/>
  <c r="G7" i="18"/>
  <c r="C8" i="18"/>
  <c r="D8" i="18"/>
  <c r="E8" i="18"/>
  <c r="F8" i="18"/>
  <c r="G8" i="18"/>
  <c r="C9" i="18"/>
  <c r="D9" i="18"/>
  <c r="E9" i="18"/>
  <c r="F9" i="18"/>
  <c r="G9" i="18"/>
  <c r="C10" i="18"/>
  <c r="D10" i="18"/>
  <c r="E10" i="18"/>
  <c r="F10" i="18"/>
  <c r="G10" i="18"/>
  <c r="C11" i="18"/>
  <c r="K11" i="18" s="1"/>
  <c r="L11" i="18" s="1"/>
  <c r="M11" i="18" s="1"/>
  <c r="N11" i="18" s="1"/>
  <c r="O11" i="18" s="1"/>
  <c r="D11" i="18"/>
  <c r="E11" i="18"/>
  <c r="F11" i="18"/>
  <c r="G11" i="18"/>
  <c r="C12" i="18"/>
  <c r="D12" i="18"/>
  <c r="E12" i="18"/>
  <c r="F12" i="18"/>
  <c r="G12" i="18"/>
  <c r="C13" i="18"/>
  <c r="K13" i="18" s="1"/>
  <c r="L13" i="18" s="1"/>
  <c r="M13" i="18" s="1"/>
  <c r="N13" i="18" s="1"/>
  <c r="O13" i="18" s="1"/>
  <c r="D13" i="18"/>
  <c r="E13" i="18"/>
  <c r="F13" i="18"/>
  <c r="G13" i="18"/>
  <c r="C14" i="18"/>
  <c r="K14" i="18" s="1"/>
  <c r="L14" i="18" s="1"/>
  <c r="M14" i="18" s="1"/>
  <c r="N14" i="18" s="1"/>
  <c r="O14" i="18" s="1"/>
  <c r="D14" i="18"/>
  <c r="E14" i="18"/>
  <c r="F14" i="18"/>
  <c r="G14" i="18"/>
  <c r="C15" i="18"/>
  <c r="D15" i="18"/>
  <c r="E15" i="18"/>
  <c r="F15" i="18"/>
  <c r="G15" i="18"/>
  <c r="C16" i="18"/>
  <c r="D16" i="18"/>
  <c r="E16" i="18"/>
  <c r="F16" i="18"/>
  <c r="G16" i="18"/>
  <c r="C17" i="18"/>
  <c r="D17" i="18"/>
  <c r="E17" i="18"/>
  <c r="F17" i="18"/>
  <c r="G17" i="18"/>
  <c r="C18" i="18"/>
  <c r="D18" i="18"/>
  <c r="E18" i="18"/>
  <c r="F18" i="18"/>
  <c r="G18" i="18"/>
  <c r="C19" i="18"/>
  <c r="K19" i="18" s="1"/>
  <c r="L19" i="18" s="1"/>
  <c r="M19" i="18" s="1"/>
  <c r="N19" i="18" s="1"/>
  <c r="O19" i="18" s="1"/>
  <c r="D19" i="18"/>
  <c r="E19" i="18"/>
  <c r="F19" i="18"/>
  <c r="G19" i="18"/>
  <c r="C20" i="18"/>
  <c r="D20" i="18"/>
  <c r="E20" i="18"/>
  <c r="F20" i="18"/>
  <c r="G20" i="18"/>
  <c r="C21" i="18"/>
  <c r="D21" i="18"/>
  <c r="E21" i="18"/>
  <c r="F21" i="18"/>
  <c r="G21" i="18"/>
  <c r="C22" i="18"/>
  <c r="D22" i="18"/>
  <c r="E22" i="18"/>
  <c r="F22" i="18"/>
  <c r="G22" i="18"/>
  <c r="C23" i="18"/>
  <c r="K23" i="18" s="1"/>
  <c r="L23" i="18" s="1"/>
  <c r="M23" i="18" s="1"/>
  <c r="N23" i="18" s="1"/>
  <c r="O23" i="18" s="1"/>
  <c r="D23" i="18"/>
  <c r="E23" i="18"/>
  <c r="F23" i="18"/>
  <c r="G23" i="18"/>
  <c r="C24" i="18"/>
  <c r="D24" i="18"/>
  <c r="E24" i="18"/>
  <c r="F24" i="18"/>
  <c r="G24" i="18"/>
  <c r="C25" i="18"/>
  <c r="K25" i="18" s="1"/>
  <c r="L25" i="18" s="1"/>
  <c r="M25" i="18" s="1"/>
  <c r="N25" i="18" s="1"/>
  <c r="O25" i="18" s="1"/>
  <c r="D25" i="18"/>
  <c r="E25" i="18"/>
  <c r="F25" i="18"/>
  <c r="G25" i="18"/>
  <c r="C26" i="18"/>
  <c r="K26" i="18" s="1"/>
  <c r="L26" i="18" s="1"/>
  <c r="M26" i="18" s="1"/>
  <c r="N26" i="18" s="1"/>
  <c r="O26" i="18" s="1"/>
  <c r="D26" i="18"/>
  <c r="E26" i="18"/>
  <c r="F26" i="18"/>
  <c r="G26" i="18"/>
  <c r="C27" i="18"/>
  <c r="D27" i="18"/>
  <c r="E27" i="18"/>
  <c r="F27" i="18"/>
  <c r="G27" i="18"/>
  <c r="C28" i="18"/>
  <c r="D28" i="18"/>
  <c r="E28" i="18"/>
  <c r="F28" i="18"/>
  <c r="G28" i="18"/>
  <c r="C29" i="18"/>
  <c r="D29" i="18"/>
  <c r="E29" i="18"/>
  <c r="F29" i="18"/>
  <c r="G29" i="18"/>
  <c r="C30" i="18"/>
  <c r="D30" i="18"/>
  <c r="E30" i="18"/>
  <c r="F30" i="18"/>
  <c r="G30" i="18"/>
  <c r="C31" i="18"/>
  <c r="K31" i="18" s="1"/>
  <c r="L31" i="18" s="1"/>
  <c r="M31" i="18" s="1"/>
  <c r="N31" i="18" s="1"/>
  <c r="O31" i="18" s="1"/>
  <c r="D31" i="18"/>
  <c r="E31" i="18"/>
  <c r="F31" i="18"/>
  <c r="G31" i="18"/>
  <c r="C32" i="18"/>
  <c r="K32" i="18" s="1"/>
  <c r="L32" i="18" s="1"/>
  <c r="M32" i="18" s="1"/>
  <c r="N32" i="18" s="1"/>
  <c r="O32" i="18" s="1"/>
  <c r="D32" i="18"/>
  <c r="E32" i="18"/>
  <c r="F32" i="18"/>
  <c r="G32" i="18"/>
  <c r="C33" i="18"/>
  <c r="D33" i="18"/>
  <c r="E33" i="18"/>
  <c r="F33" i="18"/>
  <c r="G33" i="18"/>
  <c r="C34" i="18"/>
  <c r="D34" i="18"/>
  <c r="E34" i="18"/>
  <c r="F34" i="18"/>
  <c r="G34" i="18"/>
  <c r="C35" i="18"/>
  <c r="D35" i="18"/>
  <c r="E35" i="18"/>
  <c r="F35" i="18"/>
  <c r="G35" i="18"/>
  <c r="C36" i="18"/>
  <c r="D36" i="18"/>
  <c r="E36" i="18"/>
  <c r="F36" i="18"/>
  <c r="G36" i="18"/>
  <c r="C37" i="18"/>
  <c r="D37" i="18"/>
  <c r="E37" i="18"/>
  <c r="F37" i="18"/>
  <c r="G37" i="18"/>
  <c r="C38" i="18"/>
  <c r="K38" i="18" s="1"/>
  <c r="L38" i="18" s="1"/>
  <c r="M38" i="18" s="1"/>
  <c r="N38" i="18" s="1"/>
  <c r="O38" i="18" s="1"/>
  <c r="D38" i="18"/>
  <c r="E38" i="18"/>
  <c r="F38" i="18"/>
  <c r="G38" i="18"/>
  <c r="C39" i="18"/>
  <c r="D39" i="18"/>
  <c r="E39" i="18"/>
  <c r="F39" i="18"/>
  <c r="G39" i="18"/>
  <c r="C40" i="18"/>
  <c r="D40" i="18"/>
  <c r="E40" i="18"/>
  <c r="F40" i="18"/>
  <c r="G40" i="18"/>
  <c r="C41" i="18"/>
  <c r="D41" i="18"/>
  <c r="E41" i="18"/>
  <c r="F41" i="18"/>
  <c r="G41" i="18"/>
  <c r="C42" i="18"/>
  <c r="D42" i="18"/>
  <c r="E42" i="18"/>
  <c r="F42" i="18"/>
  <c r="G42" i="18"/>
  <c r="C43" i="18"/>
  <c r="K43" i="18" s="1"/>
  <c r="L43" i="18" s="1"/>
  <c r="M43" i="18" s="1"/>
  <c r="N43" i="18" s="1"/>
  <c r="O43" i="18" s="1"/>
  <c r="D43" i="18"/>
  <c r="E43" i="18"/>
  <c r="F43" i="18"/>
  <c r="G43" i="18"/>
  <c r="C44" i="18"/>
  <c r="K44" i="18" s="1"/>
  <c r="L44" i="18" s="1"/>
  <c r="M44" i="18" s="1"/>
  <c r="N44" i="18" s="1"/>
  <c r="O44" i="18" s="1"/>
  <c r="D44" i="18"/>
  <c r="E44" i="18"/>
  <c r="F44" i="18"/>
  <c r="G44" i="18"/>
  <c r="C45" i="18"/>
  <c r="D45" i="18"/>
  <c r="E45" i="18"/>
  <c r="F45" i="18"/>
  <c r="G45" i="18"/>
  <c r="C46" i="18"/>
  <c r="D46" i="18"/>
  <c r="E46" i="18"/>
  <c r="F46" i="18"/>
  <c r="G46" i="18"/>
  <c r="C47" i="18"/>
  <c r="D47" i="18"/>
  <c r="E47" i="18"/>
  <c r="F47" i="18"/>
  <c r="G47" i="18"/>
  <c r="C48" i="18"/>
  <c r="D48" i="18"/>
  <c r="E48" i="18"/>
  <c r="F48" i="18"/>
  <c r="G48" i="18"/>
  <c r="C49" i="18"/>
  <c r="K49" i="18" s="1"/>
  <c r="L49" i="18" s="1"/>
  <c r="M49" i="18" s="1"/>
  <c r="N49" i="18" s="1"/>
  <c r="O49" i="18" s="1"/>
  <c r="D49" i="18"/>
  <c r="E49" i="18"/>
  <c r="F49" i="18"/>
  <c r="G49" i="18"/>
  <c r="C50" i="18"/>
  <c r="D50" i="18"/>
  <c r="E50" i="18"/>
  <c r="F50" i="18"/>
  <c r="G50" i="18"/>
  <c r="C51" i="18"/>
  <c r="D51" i="18"/>
  <c r="E51" i="18"/>
  <c r="F51" i="18"/>
  <c r="G51" i="18"/>
  <c r="C52" i="18"/>
  <c r="D52" i="18"/>
  <c r="E52" i="18"/>
  <c r="F52" i="18"/>
  <c r="G52" i="18"/>
  <c r="C53" i="18"/>
  <c r="D53" i="18"/>
  <c r="E53" i="18"/>
  <c r="F53" i="18"/>
  <c r="G53" i="18"/>
  <c r="C54" i="18"/>
  <c r="D54" i="18"/>
  <c r="E54" i="18"/>
  <c r="F54" i="18"/>
  <c r="G54" i="18"/>
  <c r="C55" i="18"/>
  <c r="K55" i="18" s="1"/>
  <c r="L55" i="18" s="1"/>
  <c r="M55" i="18" s="1"/>
  <c r="N55" i="18" s="1"/>
  <c r="O55" i="18" s="1"/>
  <c r="D55" i="18"/>
  <c r="E55" i="18"/>
  <c r="F55" i="18"/>
  <c r="G55" i="18"/>
  <c r="C56" i="18"/>
  <c r="K56" i="18" s="1"/>
  <c r="L56" i="18" s="1"/>
  <c r="M56" i="18" s="1"/>
  <c r="N56" i="18" s="1"/>
  <c r="O56" i="18" s="1"/>
  <c r="D56" i="18"/>
  <c r="E56" i="18"/>
  <c r="F56" i="18"/>
  <c r="G56" i="18"/>
  <c r="C57" i="18"/>
  <c r="D57" i="18"/>
  <c r="E57" i="18"/>
  <c r="F57" i="18"/>
  <c r="G57" i="18"/>
  <c r="C58" i="18"/>
  <c r="D58" i="18"/>
  <c r="E58" i="18"/>
  <c r="F58" i="18"/>
  <c r="G58" i="18"/>
  <c r="C59" i="18"/>
  <c r="D59" i="18"/>
  <c r="E59" i="18"/>
  <c r="F59" i="18"/>
  <c r="G59" i="18"/>
  <c r="C60" i="18"/>
  <c r="D60" i="18"/>
  <c r="E60" i="18"/>
  <c r="F60" i="18"/>
  <c r="G60" i="18"/>
  <c r="C61" i="18"/>
  <c r="K61" i="18" s="1"/>
  <c r="L61" i="18" s="1"/>
  <c r="M61" i="18" s="1"/>
  <c r="N61" i="18" s="1"/>
  <c r="O61" i="18" s="1"/>
  <c r="D61" i="18"/>
  <c r="E61" i="18"/>
  <c r="F61" i="18"/>
  <c r="G61" i="18"/>
  <c r="C62" i="18"/>
  <c r="D62" i="18"/>
  <c r="E62" i="18"/>
  <c r="F62" i="18"/>
  <c r="G62" i="18"/>
  <c r="C63" i="18"/>
  <c r="D63" i="18"/>
  <c r="E63" i="18"/>
  <c r="F63" i="18"/>
  <c r="G63" i="18"/>
  <c r="C64" i="18"/>
  <c r="D64" i="18"/>
  <c r="E64" i="18"/>
  <c r="F64" i="18"/>
  <c r="G64" i="18"/>
  <c r="C65" i="18"/>
  <c r="K65" i="18" s="1"/>
  <c r="L65" i="18" s="1"/>
  <c r="M65" i="18" s="1"/>
  <c r="N65" i="18" s="1"/>
  <c r="O65" i="18" s="1"/>
  <c r="D65" i="18"/>
  <c r="E65" i="18"/>
  <c r="F65" i="18"/>
  <c r="G65" i="18"/>
  <c r="C66" i="18"/>
  <c r="D66" i="18"/>
  <c r="E66" i="18"/>
  <c r="F66" i="18"/>
  <c r="G66" i="18"/>
  <c r="C67" i="18"/>
  <c r="K67" i="18" s="1"/>
  <c r="L67" i="18" s="1"/>
  <c r="M67" i="18" s="1"/>
  <c r="N67" i="18" s="1"/>
  <c r="O67" i="18" s="1"/>
  <c r="D67" i="18"/>
  <c r="E67" i="18"/>
  <c r="F67" i="18"/>
  <c r="G67" i="18"/>
  <c r="C68" i="18"/>
  <c r="K68" i="18" s="1"/>
  <c r="L68" i="18" s="1"/>
  <c r="M68" i="18" s="1"/>
  <c r="N68" i="18" s="1"/>
  <c r="O68" i="18" s="1"/>
  <c r="D68" i="18"/>
  <c r="E68" i="18"/>
  <c r="F68" i="18"/>
  <c r="G68" i="18"/>
  <c r="C69" i="18"/>
  <c r="D69" i="18"/>
  <c r="E69" i="18"/>
  <c r="F69" i="18"/>
  <c r="G69" i="18"/>
  <c r="C70" i="18"/>
  <c r="D70" i="18"/>
  <c r="E70" i="18"/>
  <c r="F70" i="18"/>
  <c r="G70" i="18"/>
  <c r="C71" i="18"/>
  <c r="D71" i="18"/>
  <c r="E71" i="18"/>
  <c r="F71" i="18"/>
  <c r="G71" i="18"/>
  <c r="C72" i="18"/>
  <c r="D72" i="18"/>
  <c r="E72" i="18"/>
  <c r="F72" i="18"/>
  <c r="G72" i="18"/>
  <c r="C73" i="18"/>
  <c r="K73" i="18" s="1"/>
  <c r="L73" i="18" s="1"/>
  <c r="M73" i="18" s="1"/>
  <c r="N73" i="18" s="1"/>
  <c r="O73" i="18" s="1"/>
  <c r="D73" i="18"/>
  <c r="E73" i="18"/>
  <c r="F73" i="18"/>
  <c r="G73" i="18"/>
  <c r="C74" i="18"/>
  <c r="D74" i="18"/>
  <c r="E74" i="18"/>
  <c r="F74" i="18"/>
  <c r="G74" i="18"/>
  <c r="C75" i="18"/>
  <c r="D75" i="18"/>
  <c r="E75" i="18"/>
  <c r="F75" i="18"/>
  <c r="G75" i="18"/>
  <c r="C76" i="18"/>
  <c r="D76" i="18"/>
  <c r="E76" i="18"/>
  <c r="F76" i="18"/>
  <c r="G76" i="18"/>
  <c r="C77" i="18"/>
  <c r="K77" i="18" s="1"/>
  <c r="L77" i="18" s="1"/>
  <c r="M77" i="18" s="1"/>
  <c r="N77" i="18" s="1"/>
  <c r="O77" i="18" s="1"/>
  <c r="D77" i="18"/>
  <c r="E77" i="18"/>
  <c r="F77" i="18"/>
  <c r="G77" i="18"/>
  <c r="C78" i="18"/>
  <c r="D78" i="18"/>
  <c r="E78" i="18"/>
  <c r="F78" i="18"/>
  <c r="G78" i="18"/>
  <c r="C79" i="18"/>
  <c r="K79" i="18" s="1"/>
  <c r="L79" i="18" s="1"/>
  <c r="M79" i="18" s="1"/>
  <c r="N79" i="18" s="1"/>
  <c r="O79" i="18" s="1"/>
  <c r="D79" i="18"/>
  <c r="E79" i="18"/>
  <c r="F79" i="18"/>
  <c r="G79" i="18"/>
  <c r="C80" i="18"/>
  <c r="K80" i="18" s="1"/>
  <c r="L80" i="18" s="1"/>
  <c r="M80" i="18" s="1"/>
  <c r="N80" i="18" s="1"/>
  <c r="O80" i="18" s="1"/>
  <c r="D80" i="18"/>
  <c r="E80" i="18"/>
  <c r="F80" i="18"/>
  <c r="G80" i="18"/>
  <c r="C81" i="18"/>
  <c r="D81" i="18"/>
  <c r="E81" i="18"/>
  <c r="F81" i="18"/>
  <c r="G81" i="18"/>
  <c r="C82" i="18"/>
  <c r="D82" i="18"/>
  <c r="E82" i="18"/>
  <c r="F82" i="18"/>
  <c r="G82" i="18"/>
  <c r="C83" i="18"/>
  <c r="D83" i="18"/>
  <c r="E83" i="18"/>
  <c r="F83" i="18"/>
  <c r="G83" i="18"/>
  <c r="C84" i="18"/>
  <c r="D84" i="18"/>
  <c r="E84" i="18"/>
  <c r="F84" i="18"/>
  <c r="G84" i="18"/>
  <c r="C85" i="18"/>
  <c r="K85" i="18" s="1"/>
  <c r="L85" i="18" s="1"/>
  <c r="M85" i="18" s="1"/>
  <c r="N85" i="18" s="1"/>
  <c r="O85" i="18" s="1"/>
  <c r="D85" i="18"/>
  <c r="E85" i="18"/>
  <c r="F85" i="18"/>
  <c r="G85" i="18"/>
  <c r="C86" i="18"/>
  <c r="K86" i="18" s="1"/>
  <c r="L86" i="18" s="1"/>
  <c r="M86" i="18" s="1"/>
  <c r="N86" i="18" s="1"/>
  <c r="O86" i="18" s="1"/>
  <c r="D86" i="18"/>
  <c r="E86" i="18"/>
  <c r="F86" i="18"/>
  <c r="G86" i="18"/>
  <c r="C87" i="18"/>
  <c r="D87" i="18"/>
  <c r="E87" i="18"/>
  <c r="F87" i="18"/>
  <c r="G87" i="18"/>
  <c r="C88" i="18"/>
  <c r="D88" i="18"/>
  <c r="E88" i="18"/>
  <c r="F88" i="18"/>
  <c r="G88" i="18"/>
  <c r="C89" i="18"/>
  <c r="K89" i="18" s="1"/>
  <c r="L89" i="18" s="1"/>
  <c r="M89" i="18" s="1"/>
  <c r="N89" i="18" s="1"/>
  <c r="O89" i="18" s="1"/>
  <c r="D89" i="18"/>
  <c r="E89" i="18"/>
  <c r="F89" i="18"/>
  <c r="G89" i="18"/>
  <c r="C90" i="18"/>
  <c r="D90" i="18"/>
  <c r="E90" i="18"/>
  <c r="F90" i="18"/>
  <c r="G90" i="18"/>
  <c r="C91" i="18"/>
  <c r="K91" i="18" s="1"/>
  <c r="L91" i="18" s="1"/>
  <c r="M91" i="18" s="1"/>
  <c r="N91" i="18" s="1"/>
  <c r="O91" i="18" s="1"/>
  <c r="D91" i="18"/>
  <c r="E91" i="18"/>
  <c r="F91" i="18"/>
  <c r="G91" i="18"/>
  <c r="C92" i="18"/>
  <c r="K92" i="18" s="1"/>
  <c r="L92" i="18" s="1"/>
  <c r="M92" i="18" s="1"/>
  <c r="N92" i="18" s="1"/>
  <c r="O92" i="18" s="1"/>
  <c r="D92" i="18"/>
  <c r="E92" i="18"/>
  <c r="F92" i="18"/>
  <c r="G92" i="18"/>
  <c r="C93" i="18"/>
  <c r="D93" i="18"/>
  <c r="E93" i="18"/>
  <c r="F93" i="18"/>
  <c r="G93" i="18"/>
  <c r="C94" i="18"/>
  <c r="D94" i="18"/>
  <c r="E94" i="18"/>
  <c r="F94" i="18"/>
  <c r="G94" i="18"/>
  <c r="C95" i="18"/>
  <c r="D95" i="18"/>
  <c r="E95" i="18"/>
  <c r="F95" i="18"/>
  <c r="G95" i="18"/>
  <c r="C96" i="18"/>
  <c r="D96" i="18"/>
  <c r="E96" i="18"/>
  <c r="F96" i="18"/>
  <c r="G96" i="18"/>
  <c r="C97" i="18"/>
  <c r="K97" i="18" s="1"/>
  <c r="L97" i="18" s="1"/>
  <c r="M97" i="18" s="1"/>
  <c r="N97" i="18" s="1"/>
  <c r="O97" i="18" s="1"/>
  <c r="D97" i="18"/>
  <c r="E97" i="18"/>
  <c r="F97" i="18"/>
  <c r="G97" i="18"/>
  <c r="C98" i="18"/>
  <c r="K98" i="18" s="1"/>
  <c r="L98" i="18" s="1"/>
  <c r="M98" i="18" s="1"/>
  <c r="N98" i="18" s="1"/>
  <c r="O98" i="18" s="1"/>
  <c r="D98" i="18"/>
  <c r="E98" i="18"/>
  <c r="F98" i="18"/>
  <c r="G98" i="18"/>
  <c r="C99" i="18"/>
  <c r="D99" i="18"/>
  <c r="E99" i="18"/>
  <c r="F99" i="18"/>
  <c r="G99" i="18"/>
  <c r="C100" i="18"/>
  <c r="D100" i="18"/>
  <c r="E100" i="18"/>
  <c r="F100" i="18"/>
  <c r="G100" i="18"/>
  <c r="C101" i="18"/>
  <c r="K101" i="18" s="1"/>
  <c r="L101" i="18" s="1"/>
  <c r="M101" i="18" s="1"/>
  <c r="N101" i="18" s="1"/>
  <c r="O101" i="18" s="1"/>
  <c r="D101" i="18"/>
  <c r="E101" i="18"/>
  <c r="F101" i="18"/>
  <c r="G101" i="18"/>
  <c r="C102" i="18"/>
  <c r="D102" i="18"/>
  <c r="E102" i="18"/>
  <c r="F102" i="18"/>
  <c r="G102" i="18"/>
  <c r="C103" i="18"/>
  <c r="K103" i="18" s="1"/>
  <c r="L103" i="18" s="1"/>
  <c r="M103" i="18" s="1"/>
  <c r="N103" i="18" s="1"/>
  <c r="O103" i="18" s="1"/>
  <c r="D103" i="18"/>
  <c r="E103" i="18"/>
  <c r="F103" i="18"/>
  <c r="G103" i="18"/>
  <c r="C104" i="18"/>
  <c r="K104" i="18" s="1"/>
  <c r="L104" i="18" s="1"/>
  <c r="M104" i="18" s="1"/>
  <c r="N104" i="18" s="1"/>
  <c r="O104" i="18" s="1"/>
  <c r="D104" i="18"/>
  <c r="E104" i="18"/>
  <c r="F104" i="18"/>
  <c r="G104" i="18"/>
  <c r="C105" i="18"/>
  <c r="D105" i="18"/>
  <c r="E105" i="18"/>
  <c r="F105" i="18"/>
  <c r="G105" i="18"/>
  <c r="K6" i="18"/>
  <c r="L6" i="18"/>
  <c r="M6" i="18" s="1"/>
  <c r="N6" i="18" s="1"/>
  <c r="K8" i="18"/>
  <c r="L8" i="18" s="1"/>
  <c r="M8" i="18" s="1"/>
  <c r="N8" i="18" s="1"/>
  <c r="O8" i="18" s="1"/>
  <c r="K9" i="18"/>
  <c r="K10" i="18"/>
  <c r="L10" i="18" s="1"/>
  <c r="K12" i="18"/>
  <c r="L12" i="18"/>
  <c r="M12" i="18" s="1"/>
  <c r="N12" i="18" s="1"/>
  <c r="O12" i="18" s="1"/>
  <c r="K15" i="18"/>
  <c r="K16" i="18"/>
  <c r="L16" i="18" s="1"/>
  <c r="M16" i="18" s="1"/>
  <c r="K17" i="18"/>
  <c r="L17" i="18" s="1"/>
  <c r="M17" i="18" s="1"/>
  <c r="N17" i="18" s="1"/>
  <c r="O17" i="18" s="1"/>
  <c r="K18" i="18"/>
  <c r="L18" i="18" s="1"/>
  <c r="M18" i="18" s="1"/>
  <c r="N18" i="18" s="1"/>
  <c r="O18" i="18" s="1"/>
  <c r="K20" i="18"/>
  <c r="K21" i="18"/>
  <c r="L21" i="18" s="1"/>
  <c r="M21" i="18" s="1"/>
  <c r="N21" i="18" s="1"/>
  <c r="O21" i="18" s="1"/>
  <c r="K22" i="18"/>
  <c r="L22" i="18" s="1"/>
  <c r="K24" i="18"/>
  <c r="L24" i="18" s="1"/>
  <c r="M24" i="18" s="1"/>
  <c r="N24" i="18" s="1"/>
  <c r="O24" i="18" s="1"/>
  <c r="K27" i="18"/>
  <c r="K28" i="18"/>
  <c r="L28" i="18" s="1"/>
  <c r="K29" i="18"/>
  <c r="L29" i="18"/>
  <c r="M29" i="18" s="1"/>
  <c r="N29" i="18" s="1"/>
  <c r="O29" i="18" s="1"/>
  <c r="K30" i="18"/>
  <c r="L30" i="18" s="1"/>
  <c r="M30" i="18" s="1"/>
  <c r="N30" i="18" s="1"/>
  <c r="K33" i="18"/>
  <c r="L33" i="18" s="1"/>
  <c r="M33" i="18" s="1"/>
  <c r="N33" i="18" s="1"/>
  <c r="O33" i="18" s="1"/>
  <c r="K34" i="18"/>
  <c r="L34" i="18" s="1"/>
  <c r="K35" i="18"/>
  <c r="L35" i="18" s="1"/>
  <c r="M35" i="18" s="1"/>
  <c r="N35" i="18" s="1"/>
  <c r="O35" i="18" s="1"/>
  <c r="K36" i="18"/>
  <c r="L36" i="18" s="1"/>
  <c r="M36" i="18" s="1"/>
  <c r="N36" i="18" s="1"/>
  <c r="O36" i="18" s="1"/>
  <c r="K37" i="18"/>
  <c r="L37" i="18" s="1"/>
  <c r="M37" i="18" s="1"/>
  <c r="N37" i="18" s="1"/>
  <c r="O37" i="18" s="1"/>
  <c r="K39" i="18"/>
  <c r="L39" i="18" s="1"/>
  <c r="M39" i="18" s="1"/>
  <c r="N39" i="18" s="1"/>
  <c r="O39" i="18" s="1"/>
  <c r="K40" i="18"/>
  <c r="L40" i="18" s="1"/>
  <c r="K41" i="18"/>
  <c r="L41" i="18"/>
  <c r="M41" i="18" s="1"/>
  <c r="N41" i="18" s="1"/>
  <c r="O41" i="18" s="1"/>
  <c r="K42" i="18"/>
  <c r="L42" i="18"/>
  <c r="M42" i="18" s="1"/>
  <c r="N42" i="18" s="1"/>
  <c r="K45" i="18"/>
  <c r="L45" i="18" s="1"/>
  <c r="K46" i="18"/>
  <c r="L46" i="18" s="1"/>
  <c r="M46" i="18" s="1"/>
  <c r="N46" i="18" s="1"/>
  <c r="O46" i="18" s="1"/>
  <c r="K47" i="18"/>
  <c r="L47" i="18"/>
  <c r="M47" i="18" s="1"/>
  <c r="K48" i="18"/>
  <c r="L48" i="18"/>
  <c r="M48" i="18" s="1"/>
  <c r="N48" i="18" s="1"/>
  <c r="K50" i="18"/>
  <c r="L50" i="18" s="1"/>
  <c r="M50" i="18" s="1"/>
  <c r="N50" i="18" s="1"/>
  <c r="O50" i="18" s="1"/>
  <c r="K51" i="18"/>
  <c r="K52" i="18"/>
  <c r="L52" i="18" s="1"/>
  <c r="K53" i="18"/>
  <c r="L53" i="18" s="1"/>
  <c r="M53" i="18" s="1"/>
  <c r="N53" i="18" s="1"/>
  <c r="K54" i="18"/>
  <c r="L54" i="18" s="1"/>
  <c r="M54" i="18" s="1"/>
  <c r="N54" i="18" s="1"/>
  <c r="O54" i="18" s="1"/>
  <c r="K57" i="18"/>
  <c r="L57" i="18" s="1"/>
  <c r="K58" i="18"/>
  <c r="L58" i="18" s="1"/>
  <c r="M58" i="18" s="1"/>
  <c r="N58" i="18" s="1"/>
  <c r="O58" i="18" s="1"/>
  <c r="K59" i="18"/>
  <c r="L59" i="18" s="1"/>
  <c r="M59" i="18" s="1"/>
  <c r="K60" i="18"/>
  <c r="L60" i="18"/>
  <c r="M60" i="18" s="1"/>
  <c r="N60" i="18" s="1"/>
  <c r="K62" i="18"/>
  <c r="L62" i="18" s="1"/>
  <c r="M62" i="18" s="1"/>
  <c r="N62" i="18" s="1"/>
  <c r="O62" i="18" s="1"/>
  <c r="K63" i="18"/>
  <c r="K64" i="18"/>
  <c r="L64" i="18" s="1"/>
  <c r="K66" i="18"/>
  <c r="L66" i="18"/>
  <c r="M66" i="18" s="1"/>
  <c r="N66" i="18" s="1"/>
  <c r="O66" i="18" s="1"/>
  <c r="K69" i="18"/>
  <c r="K70" i="18"/>
  <c r="L70" i="18" s="1"/>
  <c r="M70" i="18" s="1"/>
  <c r="K71" i="18"/>
  <c r="L71" i="18" s="1"/>
  <c r="M71" i="18" s="1"/>
  <c r="N71" i="18" s="1"/>
  <c r="O71" i="18" s="1"/>
  <c r="K72" i="18"/>
  <c r="L72" i="18" s="1"/>
  <c r="M72" i="18" s="1"/>
  <c r="N72" i="18" s="1"/>
  <c r="O72" i="18" s="1"/>
  <c r="K74" i="18"/>
  <c r="K75" i="18"/>
  <c r="L75" i="18" s="1"/>
  <c r="M75" i="18" s="1"/>
  <c r="N75" i="18" s="1"/>
  <c r="O75" i="18" s="1"/>
  <c r="K76" i="18"/>
  <c r="L76" i="18" s="1"/>
  <c r="K78" i="18"/>
  <c r="L78" i="18"/>
  <c r="M78" i="18" s="1"/>
  <c r="N78" i="18" s="1"/>
  <c r="O78" i="18" s="1"/>
  <c r="K81" i="18"/>
  <c r="K82" i="18"/>
  <c r="L82" i="18" s="1"/>
  <c r="K83" i="18"/>
  <c r="L83" i="18"/>
  <c r="M83" i="18" s="1"/>
  <c r="N83" i="18" s="1"/>
  <c r="O83" i="18" s="1"/>
  <c r="K84" i="18"/>
  <c r="L84" i="18"/>
  <c r="M84" i="18" s="1"/>
  <c r="N84" i="18" s="1"/>
  <c r="K87" i="18"/>
  <c r="L87" i="18" s="1"/>
  <c r="K88" i="18"/>
  <c r="L88" i="18" s="1"/>
  <c r="M88" i="18" s="1"/>
  <c r="N88" i="18" s="1"/>
  <c r="O88" i="18" s="1"/>
  <c r="K90" i="18"/>
  <c r="L90" i="18" s="1"/>
  <c r="M90" i="18" s="1"/>
  <c r="N90" i="18" s="1"/>
  <c r="K93" i="18"/>
  <c r="K94" i="18"/>
  <c r="L94" i="18" s="1"/>
  <c r="M94" i="18" s="1"/>
  <c r="K95" i="18"/>
  <c r="L95" i="18" s="1"/>
  <c r="M95" i="18" s="1"/>
  <c r="N95" i="18" s="1"/>
  <c r="O95" i="18" s="1"/>
  <c r="K96" i="18"/>
  <c r="K99" i="18"/>
  <c r="L99" i="18" s="1"/>
  <c r="M99" i="18" s="1"/>
  <c r="N99" i="18" s="1"/>
  <c r="O99" i="18" s="1"/>
  <c r="K100" i="18"/>
  <c r="L100" i="18" s="1"/>
  <c r="K102" i="18"/>
  <c r="L102" i="18" s="1"/>
  <c r="M102" i="18" s="1"/>
  <c r="N102" i="18" s="1"/>
  <c r="O102" i="18" s="1"/>
  <c r="K105" i="18"/>
  <c r="D4" i="46"/>
  <c r="I19" i="46" s="1"/>
  <c r="H15" i="46"/>
  <c r="E9" i="46"/>
  <c r="H11" i="46"/>
  <c r="H18" i="46"/>
  <c r="D10" i="37"/>
  <c r="C10" i="37"/>
  <c r="B10" i="37"/>
  <c r="B7" i="37" s="1"/>
  <c r="M100" i="18" l="1"/>
  <c r="N100" i="18" s="1"/>
  <c r="O100" i="18" s="1"/>
  <c r="L93" i="18"/>
  <c r="M93" i="18" s="1"/>
  <c r="N93" i="18" s="1"/>
  <c r="O93" i="18" s="1"/>
  <c r="E7" i="16"/>
  <c r="L108" i="16" s="1"/>
  <c r="H7" i="16"/>
  <c r="O15" i="16" s="1"/>
  <c r="L11" i="16"/>
  <c r="L20" i="16"/>
  <c r="L38" i="16"/>
  <c r="L56" i="16"/>
  <c r="L14" i="16"/>
  <c r="L32" i="16"/>
  <c r="L50" i="16"/>
  <c r="L68" i="16"/>
  <c r="L47" i="16"/>
  <c r="L65" i="16"/>
  <c r="L83" i="16"/>
  <c r="L26" i="16"/>
  <c r="L59" i="16"/>
  <c r="L77" i="16"/>
  <c r="L95" i="16"/>
  <c r="L97" i="16"/>
  <c r="L106" i="16"/>
  <c r="L109" i="16"/>
  <c r="L17" i="16"/>
  <c r="L35" i="16"/>
  <c r="L71" i="16"/>
  <c r="L105" i="16"/>
  <c r="L62" i="16"/>
  <c r="L53" i="16"/>
  <c r="L99" i="16"/>
  <c r="O11" i="16"/>
  <c r="O12" i="16"/>
  <c r="O18" i="16"/>
  <c r="O21" i="16"/>
  <c r="O24" i="16"/>
  <c r="O27" i="16"/>
  <c r="O30" i="16"/>
  <c r="O36" i="16"/>
  <c r="O39" i="16"/>
  <c r="O42" i="16"/>
  <c r="O45" i="16"/>
  <c r="O48" i="16"/>
  <c r="O54" i="16"/>
  <c r="O57" i="16"/>
  <c r="O60" i="16"/>
  <c r="O63" i="16"/>
  <c r="O66" i="16"/>
  <c r="O72" i="16"/>
  <c r="O75" i="16"/>
  <c r="O78" i="16"/>
  <c r="O81" i="16"/>
  <c r="O84" i="16"/>
  <c r="O90" i="16"/>
  <c r="O93" i="16"/>
  <c r="O23" i="16"/>
  <c r="O41" i="16"/>
  <c r="O59" i="16"/>
  <c r="O20" i="16"/>
  <c r="O31" i="16"/>
  <c r="O17" i="16"/>
  <c r="O28" i="16"/>
  <c r="O35" i="16"/>
  <c r="O53" i="16"/>
  <c r="O64" i="16"/>
  <c r="O71" i="16"/>
  <c r="O82" i="16"/>
  <c r="O89" i="16"/>
  <c r="O32" i="16"/>
  <c r="O50" i="16"/>
  <c r="O68" i="16"/>
  <c r="O86" i="16"/>
  <c r="O22" i="16"/>
  <c r="O19" i="16"/>
  <c r="O26" i="16"/>
  <c r="O37" i="16"/>
  <c r="O44" i="16"/>
  <c r="O55" i="16"/>
  <c r="O80" i="16"/>
  <c r="O13" i="16"/>
  <c r="O38" i="16"/>
  <c r="O92" i="16"/>
  <c r="O94" i="16"/>
  <c r="O105" i="16"/>
  <c r="O40" i="16"/>
  <c r="O83" i="16"/>
  <c r="O85" i="16"/>
  <c r="O95" i="16"/>
  <c r="O102" i="16"/>
  <c r="O109" i="16"/>
  <c r="O100" i="16"/>
  <c r="O74" i="16"/>
  <c r="O76" i="16"/>
  <c r="O99" i="16"/>
  <c r="O106" i="16"/>
  <c r="O56" i="16"/>
  <c r="O65" i="16"/>
  <c r="O67" i="16"/>
  <c r="O96" i="16"/>
  <c r="O103" i="16"/>
  <c r="O58" i="16"/>
  <c r="O47" i="16"/>
  <c r="O49" i="16"/>
  <c r="O97" i="16"/>
  <c r="O108" i="16"/>
  <c r="L107" i="16"/>
  <c r="O91" i="16"/>
  <c r="L70" i="16"/>
  <c r="L63" i="16"/>
  <c r="O43" i="16"/>
  <c r="L36" i="16"/>
  <c r="O101" i="16"/>
  <c r="L88" i="16"/>
  <c r="L81" i="16"/>
  <c r="O61" i="16"/>
  <c r="L79" i="16"/>
  <c r="O10" i="16"/>
  <c r="O104" i="16"/>
  <c r="L90" i="16"/>
  <c r="O70" i="16"/>
  <c r="L43" i="16"/>
  <c r="D7" i="16"/>
  <c r="K62" i="16" s="1"/>
  <c r="L72" i="16"/>
  <c r="O16" i="16"/>
  <c r="O107" i="16"/>
  <c r="L98" i="16"/>
  <c r="O79" i="16"/>
  <c r="O73" i="16"/>
  <c r="L52" i="16"/>
  <c r="L45" i="16"/>
  <c r="O25" i="16"/>
  <c r="O98" i="16"/>
  <c r="O52" i="16"/>
  <c r="O34" i="16"/>
  <c r="L101" i="16"/>
  <c r="O88" i="16"/>
  <c r="L61" i="16"/>
  <c r="L54" i="16"/>
  <c r="F7" i="16"/>
  <c r="M18" i="16" s="1"/>
  <c r="L94" i="16"/>
  <c r="L87" i="16"/>
  <c r="L76" i="16"/>
  <c r="L69" i="16"/>
  <c r="L58" i="16"/>
  <c r="L51" i="16"/>
  <c r="L40" i="16"/>
  <c r="L33" i="16"/>
  <c r="L22" i="16"/>
  <c r="L25" i="16"/>
  <c r="L18" i="16"/>
  <c r="L96" i="16"/>
  <c r="L93" i="16"/>
  <c r="L75" i="16"/>
  <c r="L64" i="16"/>
  <c r="L57" i="16"/>
  <c r="L46" i="16"/>
  <c r="L28" i="16"/>
  <c r="L21" i="16"/>
  <c r="L13" i="16"/>
  <c r="L78" i="16"/>
  <c r="L67" i="16"/>
  <c r="L60" i="16"/>
  <c r="L49" i="16"/>
  <c r="L42" i="16"/>
  <c r="L31" i="16"/>
  <c r="L24" i="16"/>
  <c r="L12" i="16"/>
  <c r="L34" i="16"/>
  <c r="L10" i="16"/>
  <c r="G7" i="16"/>
  <c r="N89" i="16" s="1"/>
  <c r="L91" i="16"/>
  <c r="L84" i="16"/>
  <c r="L73" i="16"/>
  <c r="L55" i="16"/>
  <c r="L48" i="16"/>
  <c r="L30" i="16"/>
  <c r="L19" i="16"/>
  <c r="L69" i="18"/>
  <c r="M69" i="18" s="1"/>
  <c r="N69" i="18" s="1"/>
  <c r="O69" i="18" s="1"/>
  <c r="M40" i="18"/>
  <c r="N40" i="18" s="1"/>
  <c r="O40" i="18" s="1"/>
  <c r="M28" i="18"/>
  <c r="N28" i="18" s="1"/>
  <c r="O28" i="18" s="1"/>
  <c r="L15" i="18"/>
  <c r="M15" i="18" s="1"/>
  <c r="N15" i="18" s="1"/>
  <c r="O15" i="18" s="1"/>
  <c r="O6" i="18"/>
  <c r="N70" i="18"/>
  <c r="O70" i="18" s="1"/>
  <c r="M57" i="18"/>
  <c r="N57" i="18" s="1"/>
  <c r="O57" i="18" s="1"/>
  <c r="M45" i="18"/>
  <c r="N45" i="18" s="1"/>
  <c r="O45" i="18" s="1"/>
  <c r="N16" i="18"/>
  <c r="O16" i="18" s="1"/>
  <c r="O90" i="18"/>
  <c r="M82" i="18"/>
  <c r="N82" i="18" s="1"/>
  <c r="O82" i="18" s="1"/>
  <c r="O60" i="18"/>
  <c r="O48" i="18"/>
  <c r="L105" i="18"/>
  <c r="M105" i="18" s="1"/>
  <c r="N105" i="18" s="1"/>
  <c r="O105" i="18" s="1"/>
  <c r="L81" i="18"/>
  <c r="M81" i="18" s="1"/>
  <c r="N81" i="18" s="1"/>
  <c r="O81" i="18" s="1"/>
  <c r="M52" i="18"/>
  <c r="N52" i="18" s="1"/>
  <c r="O52" i="18" s="1"/>
  <c r="L27" i="18"/>
  <c r="M27" i="18" s="1"/>
  <c r="N27" i="18" s="1"/>
  <c r="O27" i="18" s="1"/>
  <c r="N94" i="18"/>
  <c r="O94" i="18" s="1"/>
  <c r="M87" i="18"/>
  <c r="N87" i="18" s="1"/>
  <c r="O87" i="18" s="1"/>
  <c r="L74" i="18"/>
  <c r="M74" i="18" s="1"/>
  <c r="N74" i="18" s="1"/>
  <c r="O74" i="18" s="1"/>
  <c r="O53" i="18"/>
  <c r="L20" i="18"/>
  <c r="M20" i="18" s="1"/>
  <c r="N20" i="18" s="1"/>
  <c r="O20" i="18" s="1"/>
  <c r="O84" i="18"/>
  <c r="M64" i="18"/>
  <c r="N64" i="18" s="1"/>
  <c r="O64" i="18" s="1"/>
  <c r="L51" i="18"/>
  <c r="M51" i="18" s="1"/>
  <c r="N51" i="18" s="1"/>
  <c r="O51" i="18" s="1"/>
  <c r="N47" i="18"/>
  <c r="O47" i="18" s="1"/>
  <c r="M10" i="18"/>
  <c r="N10" i="18" s="1"/>
  <c r="O10" i="18" s="1"/>
  <c r="M76" i="18"/>
  <c r="N76" i="18" s="1"/>
  <c r="O76" i="18" s="1"/>
  <c r="N59" i="18"/>
  <c r="O59" i="18" s="1"/>
  <c r="O42" i="18"/>
  <c r="O30" i="18"/>
  <c r="M22" i="18"/>
  <c r="N22" i="18" s="1"/>
  <c r="O22" i="18" s="1"/>
  <c r="L96" i="18"/>
  <c r="M96" i="18" s="1"/>
  <c r="N96" i="18" s="1"/>
  <c r="O96" i="18" s="1"/>
  <c r="L63" i="18"/>
  <c r="M63" i="18" s="1"/>
  <c r="N63" i="18" s="1"/>
  <c r="O63" i="18" s="1"/>
  <c r="M34" i="18"/>
  <c r="N34" i="18" s="1"/>
  <c r="O34" i="18" s="1"/>
  <c r="L9" i="18"/>
  <c r="M9" i="18" s="1"/>
  <c r="N9" i="18" s="1"/>
  <c r="O9" i="18" s="1"/>
  <c r="I14" i="46"/>
  <c r="C14" i="36"/>
  <c r="C13" i="36"/>
  <c r="B5" i="44"/>
  <c r="B6" i="44"/>
  <c r="B7" i="44"/>
  <c r="B8" i="44" s="1"/>
  <c r="B9" i="44" s="1"/>
  <c r="B10" i="44" s="1"/>
  <c r="B11" i="44" s="1"/>
  <c r="B12" i="44" s="1"/>
  <c r="B13" i="44"/>
  <c r="B14" i="44" s="1"/>
  <c r="B15" i="44" s="1"/>
  <c r="B16" i="44" s="1"/>
  <c r="B17" i="44" s="1"/>
  <c r="B18" i="44" s="1"/>
  <c r="B19" i="44" s="1"/>
  <c r="B20" i="44" s="1"/>
  <c r="B21" i="44" s="1"/>
  <c r="B22" i="44" s="1"/>
  <c r="B23" i="44" s="1"/>
  <c r="B24" i="44" s="1"/>
  <c r="B25" i="44" s="1"/>
  <c r="B26" i="44" s="1"/>
  <c r="B27" i="44" s="1"/>
  <c r="B28" i="44" s="1"/>
  <c r="B29" i="44" s="1"/>
  <c r="B30" i="44" s="1"/>
  <c r="B31" i="44" s="1"/>
  <c r="B32" i="44" s="1"/>
  <c r="B33" i="44" s="1"/>
  <c r="B34" i="44" s="1"/>
  <c r="B35" i="44" s="1"/>
  <c r="B36" i="44" s="1"/>
  <c r="B37" i="44" s="1"/>
  <c r="B38" i="44" s="1"/>
  <c r="B39" i="44" s="1"/>
  <c r="B40" i="44" s="1"/>
  <c r="B41" i="44" s="1"/>
  <c r="B42" i="44" s="1"/>
  <c r="B43" i="44" s="1"/>
  <c r="B44" i="44" s="1"/>
  <c r="B45" i="44" s="1"/>
  <c r="B46" i="44" s="1"/>
  <c r="B47" i="44" s="1"/>
  <c r="B48" i="44" s="1"/>
  <c r="B49" i="44" s="1"/>
  <c r="B50" i="44" s="1"/>
  <c r="B51" i="44" s="1"/>
  <c r="B52" i="44" s="1"/>
  <c r="B53" i="44" s="1"/>
  <c r="B54" i="44" s="1"/>
  <c r="B55" i="44" s="1"/>
  <c r="B56" i="44" s="1"/>
  <c r="B57" i="44" s="1"/>
  <c r="B58" i="44" s="1"/>
  <c r="B59" i="44" s="1"/>
  <c r="B60" i="44" s="1"/>
  <c r="B61" i="44" s="1"/>
  <c r="B62" i="44" s="1"/>
  <c r="B63" i="44" s="1"/>
  <c r="B64" i="44" s="1"/>
  <c r="B65" i="44" s="1"/>
  <c r="B66" i="44" s="1"/>
  <c r="B67" i="44" s="1"/>
  <c r="B68" i="44" s="1"/>
  <c r="B69" i="44" s="1"/>
  <c r="B70" i="44" s="1"/>
  <c r="B71" i="44" s="1"/>
  <c r="B72" i="44" s="1"/>
  <c r="B73" i="44" s="1"/>
  <c r="B74" i="44" s="1"/>
  <c r="B75" i="44" s="1"/>
  <c r="B76" i="44" s="1"/>
  <c r="B77" i="44" s="1"/>
  <c r="B78" i="44" s="1"/>
  <c r="B79" i="44" s="1"/>
  <c r="B80" i="44" s="1"/>
  <c r="B81" i="44" s="1"/>
  <c r="B82" i="44" s="1"/>
  <c r="B83" i="44" s="1"/>
  <c r="B84" i="44" s="1"/>
  <c r="B85" i="44" s="1"/>
  <c r="B86" i="44" s="1"/>
  <c r="B87" i="44" s="1"/>
  <c r="B88" i="44" s="1"/>
  <c r="B89" i="44" s="1"/>
  <c r="B90" i="44" s="1"/>
  <c r="B91" i="44" s="1"/>
  <c r="B92" i="44" s="1"/>
  <c r="B93" i="44" s="1"/>
  <c r="B94" i="44" s="1"/>
  <c r="B95" i="44" s="1"/>
  <c r="B96" i="44" s="1"/>
  <c r="B97" i="44" s="1"/>
  <c r="B98" i="44" s="1"/>
  <c r="B99" i="44" s="1"/>
  <c r="B100" i="44" s="1"/>
  <c r="B101" i="44" s="1"/>
  <c r="B102" i="44" s="1"/>
  <c r="B103" i="44" s="1"/>
  <c r="B104" i="44" s="1"/>
  <c r="B105" i="44" s="1"/>
  <c r="B106" i="44" s="1"/>
  <c r="B107" i="44" s="1"/>
  <c r="B108" i="44" s="1"/>
  <c r="B109" i="44" s="1"/>
  <c r="B110" i="44" s="1"/>
  <c r="B111" i="44" s="1"/>
  <c r="B112" i="44" s="1"/>
  <c r="B113" i="44" s="1"/>
  <c r="B114" i="44" s="1"/>
  <c r="B115" i="44" s="1"/>
  <c r="B116" i="44" s="1"/>
  <c r="B117" i="44" s="1"/>
  <c r="B118" i="44" s="1"/>
  <c r="B119" i="44" s="1"/>
  <c r="B120" i="44" s="1"/>
  <c r="B121" i="44" s="1"/>
  <c r="B122" i="44" s="1"/>
  <c r="B123" i="44" s="1"/>
  <c r="B124" i="44" s="1"/>
  <c r="B125" i="44" s="1"/>
  <c r="B126" i="44" s="1"/>
  <c r="B127" i="44" s="1"/>
  <c r="B128" i="44" s="1"/>
  <c r="B129" i="44" s="1"/>
  <c r="B130" i="44" s="1"/>
  <c r="B131" i="44" s="1"/>
  <c r="B132" i="44" s="1"/>
  <c r="B133" i="44" s="1"/>
  <c r="B134" i="44" s="1"/>
  <c r="B135" i="44" s="1"/>
  <c r="B136" i="44" s="1"/>
  <c r="B137" i="44" s="1"/>
  <c r="B138" i="44" s="1"/>
  <c r="B139" i="44" s="1"/>
  <c r="B140" i="44" s="1"/>
  <c r="B141" i="44" s="1"/>
  <c r="B142" i="44" s="1"/>
  <c r="B143" i="44" s="1"/>
  <c r="B144" i="44" s="1"/>
  <c r="B145" i="44" s="1"/>
  <c r="B146" i="44" s="1"/>
  <c r="B147" i="44" s="1"/>
  <c r="B148" i="44" s="1"/>
  <c r="B149" i="44" s="1"/>
  <c r="B150" i="44" s="1"/>
  <c r="B151" i="44" s="1"/>
  <c r="B152" i="44" s="1"/>
  <c r="B153" i="44" s="1"/>
  <c r="B154" i="44" s="1"/>
  <c r="B155" i="44" s="1"/>
  <c r="B156" i="44" s="1"/>
  <c r="B157" i="44" s="1"/>
  <c r="B158" i="44" s="1"/>
  <c r="B159" i="44" s="1"/>
  <c r="B160" i="44" s="1"/>
  <c r="B161" i="44" s="1"/>
  <c r="B162" i="44" s="1"/>
  <c r="B163" i="44" s="1"/>
  <c r="B164" i="44" s="1"/>
  <c r="B165" i="44" s="1"/>
  <c r="B166" i="44" s="1"/>
  <c r="B167" i="44" s="1"/>
  <c r="B168" i="44" s="1"/>
  <c r="B169" i="44" s="1"/>
  <c r="B170" i="44" s="1"/>
  <c r="B171" i="44" s="1"/>
  <c r="B172" i="44" s="1"/>
  <c r="B173" i="44" s="1"/>
  <c r="B174" i="44" s="1"/>
  <c r="B175" i="44" s="1"/>
  <c r="B176" i="44" s="1"/>
  <c r="B177" i="44" s="1"/>
  <c r="B178" i="44" s="1"/>
  <c r="B179" i="44" s="1"/>
  <c r="B180" i="44" s="1"/>
  <c r="B181" i="44" s="1"/>
  <c r="B182" i="44" s="1"/>
  <c r="B183" i="44" s="1"/>
  <c r="B184" i="44" s="1"/>
  <c r="B185" i="44" s="1"/>
  <c r="B186" i="44" s="1"/>
  <c r="B187" i="44" s="1"/>
  <c r="B188" i="44" s="1"/>
  <c r="B189" i="44" s="1"/>
  <c r="B190" i="44" s="1"/>
  <c r="B191" i="44" s="1"/>
  <c r="B192" i="44" s="1"/>
  <c r="B193" i="44" s="1"/>
  <c r="B194" i="44" s="1"/>
  <c r="B195" i="44" s="1"/>
  <c r="B196" i="44" s="1"/>
  <c r="B197" i="44" s="1"/>
  <c r="B198" i="44" s="1"/>
  <c r="B199" i="44" s="1"/>
  <c r="B200" i="44" s="1"/>
  <c r="B201" i="44" s="1"/>
  <c r="B202" i="44" s="1"/>
  <c r="B203" i="44" s="1"/>
  <c r="B204" i="44" s="1"/>
  <c r="B205" i="44" s="1"/>
  <c r="B206" i="44" s="1"/>
  <c r="B207" i="44" s="1"/>
  <c r="B208" i="44" s="1"/>
  <c r="B209" i="44" s="1"/>
  <c r="B210" i="44" s="1"/>
  <c r="B211" i="44" s="1"/>
  <c r="B212" i="44" s="1"/>
  <c r="B213" i="44" s="1"/>
  <c r="B214" i="44" s="1"/>
  <c r="B215" i="44" s="1"/>
  <c r="B216" i="44" s="1"/>
  <c r="B217" i="44" s="1"/>
  <c r="B218" i="44" s="1"/>
  <c r="B219" i="44" s="1"/>
  <c r="B220" i="44" s="1"/>
  <c r="B221" i="44" s="1"/>
  <c r="B222" i="44" s="1"/>
  <c r="B223" i="44" s="1"/>
  <c r="B224" i="44" s="1"/>
  <c r="B225" i="44" s="1"/>
  <c r="B226" i="44" s="1"/>
  <c r="B227" i="44" s="1"/>
  <c r="B228" i="44" s="1"/>
  <c r="B229" i="44" s="1"/>
  <c r="B230" i="44" s="1"/>
  <c r="B231" i="44" s="1"/>
  <c r="B232" i="44" s="1"/>
  <c r="B233" i="44" s="1"/>
  <c r="B234" i="44" s="1"/>
  <c r="B235" i="44" s="1"/>
  <c r="B236" i="44" s="1"/>
  <c r="B237" i="44" s="1"/>
  <c r="B238" i="44" s="1"/>
  <c r="B239" i="44" s="1"/>
  <c r="B240" i="44" s="1"/>
  <c r="B241" i="44" s="1"/>
  <c r="B242" i="44" s="1"/>
  <c r="B243" i="44" s="1"/>
  <c r="B244" i="44" s="1"/>
  <c r="B245" i="44" s="1"/>
  <c r="B246" i="44" s="1"/>
  <c r="B247" i="44" s="1"/>
  <c r="B248" i="44" s="1"/>
  <c r="B249" i="44" s="1"/>
  <c r="B250" i="44" s="1"/>
  <c r="B251" i="44" s="1"/>
  <c r="B252" i="44" s="1"/>
  <c r="B253" i="44" s="1"/>
  <c r="B254" i="44" s="1"/>
  <c r="B255" i="44" s="1"/>
  <c r="B256" i="44" s="1"/>
  <c r="B257" i="44" s="1"/>
  <c r="B258" i="44" s="1"/>
  <c r="B259" i="44" s="1"/>
  <c r="B260" i="44" s="1"/>
  <c r="B261" i="44" s="1"/>
  <c r="B262" i="44" s="1"/>
  <c r="B263" i="44" s="1"/>
  <c r="B264" i="44" s="1"/>
  <c r="B265" i="44" s="1"/>
  <c r="B266" i="44" s="1"/>
  <c r="B267" i="44" s="1"/>
  <c r="B268" i="44" s="1"/>
  <c r="B269" i="44" s="1"/>
  <c r="B270" i="44" s="1"/>
  <c r="B271" i="44" s="1"/>
  <c r="B272" i="44" s="1"/>
  <c r="B273" i="44" s="1"/>
  <c r="B274" i="44" s="1"/>
  <c r="B275" i="44" s="1"/>
  <c r="B276" i="44" s="1"/>
  <c r="B277" i="44" s="1"/>
  <c r="B278" i="44" s="1"/>
  <c r="B279" i="44" s="1"/>
  <c r="B280" i="44" s="1"/>
  <c r="B281" i="44" s="1"/>
  <c r="B282" i="44" s="1"/>
  <c r="B283" i="44" s="1"/>
  <c r="B284" i="44" s="1"/>
  <c r="B285" i="44" s="1"/>
  <c r="B286" i="44" s="1"/>
  <c r="B287" i="44" s="1"/>
  <c r="B288" i="44" s="1"/>
  <c r="B289" i="44" s="1"/>
  <c r="B290" i="44" s="1"/>
  <c r="B291" i="44" s="1"/>
  <c r="B292" i="44" s="1"/>
  <c r="B293" i="44" s="1"/>
  <c r="B294" i="44" s="1"/>
  <c r="B295" i="44" s="1"/>
  <c r="B296" i="44" s="1"/>
  <c r="B297" i="44" s="1"/>
  <c r="B298" i="44" s="1"/>
  <c r="B299" i="44" s="1"/>
  <c r="B300" i="44" s="1"/>
  <c r="B301" i="44" s="1"/>
  <c r="B302" i="44" s="1"/>
  <c r="B303" i="44" s="1"/>
  <c r="B304" i="44" s="1"/>
  <c r="B305" i="44" s="1"/>
  <c r="B306" i="44" s="1"/>
  <c r="B307" i="44" s="1"/>
  <c r="B308" i="44" s="1"/>
  <c r="B309" i="44" s="1"/>
  <c r="B310" i="44" s="1"/>
  <c r="B311" i="44" s="1"/>
  <c r="B312" i="44" s="1"/>
  <c r="B313" i="44" s="1"/>
  <c r="B314" i="44" s="1"/>
  <c r="B315" i="44" s="1"/>
  <c r="B316" i="44" s="1"/>
  <c r="B317" i="44" s="1"/>
  <c r="B318" i="44" s="1"/>
  <c r="B319" i="44" s="1"/>
  <c r="B320" i="44" s="1"/>
  <c r="B321" i="44" s="1"/>
  <c r="B322" i="44" s="1"/>
  <c r="B323" i="44" s="1"/>
  <c r="B324" i="44" s="1"/>
  <c r="B325" i="44" s="1"/>
  <c r="B326" i="44" s="1"/>
  <c r="B327" i="44" s="1"/>
  <c r="B328" i="44" s="1"/>
  <c r="B329" i="44" s="1"/>
  <c r="B330" i="44" s="1"/>
  <c r="B331" i="44" s="1"/>
  <c r="B332" i="44" s="1"/>
  <c r="B333" i="44" s="1"/>
  <c r="B334" i="44" s="1"/>
  <c r="B335" i="44" s="1"/>
  <c r="B336" i="44" s="1"/>
  <c r="B337" i="44" s="1"/>
  <c r="B338" i="44" s="1"/>
  <c r="B339" i="44" s="1"/>
  <c r="B340" i="44" s="1"/>
  <c r="B341" i="44" s="1"/>
  <c r="B342" i="44" s="1"/>
  <c r="B343" i="44" s="1"/>
  <c r="B344" i="44" s="1"/>
  <c r="B345" i="44" s="1"/>
  <c r="B346" i="44" s="1"/>
  <c r="B347" i="44" s="1"/>
  <c r="B348" i="44" s="1"/>
  <c r="B349" i="44" s="1"/>
  <c r="B350" i="44" s="1"/>
  <c r="B351" i="44" s="1"/>
  <c r="B352" i="44" s="1"/>
  <c r="B353" i="44" s="1"/>
  <c r="B354" i="44" s="1"/>
  <c r="B355" i="44" s="1"/>
  <c r="B356" i="44" s="1"/>
  <c r="B357" i="44" s="1"/>
  <c r="B358" i="44" s="1"/>
  <c r="B359" i="44" s="1"/>
  <c r="B360" i="44" s="1"/>
  <c r="B361" i="44" s="1"/>
  <c r="B362" i="44" s="1"/>
  <c r="B363" i="44" s="1"/>
  <c r="B364" i="44" s="1"/>
  <c r="B365" i="44" s="1"/>
  <c r="B366" i="44" s="1"/>
  <c r="B367" i="44" s="1"/>
  <c r="B368" i="44" s="1"/>
  <c r="B369" i="44" s="1"/>
  <c r="B370" i="44" s="1"/>
  <c r="B371" i="44" s="1"/>
  <c r="B372" i="44" s="1"/>
  <c r="B373" i="44" s="1"/>
  <c r="B374" i="44" s="1"/>
  <c r="B375" i="44" s="1"/>
  <c r="B376" i="44" s="1"/>
  <c r="B377" i="44" s="1"/>
  <c r="B378" i="44" s="1"/>
  <c r="B379" i="44" s="1"/>
  <c r="B380" i="44" s="1"/>
  <c r="B381" i="44" s="1"/>
  <c r="B382" i="44" s="1"/>
  <c r="B383" i="44" s="1"/>
  <c r="B384" i="44" s="1"/>
  <c r="B385" i="44" s="1"/>
  <c r="B386" i="44" s="1"/>
  <c r="B387" i="44" s="1"/>
  <c r="B388" i="44" s="1"/>
  <c r="B389" i="44" s="1"/>
  <c r="B390" i="44" s="1"/>
  <c r="B391" i="44" s="1"/>
  <c r="B392" i="44" s="1"/>
  <c r="B393" i="44" s="1"/>
  <c r="B394" i="44" s="1"/>
  <c r="B395" i="44" s="1"/>
  <c r="B396" i="44" s="1"/>
  <c r="B397" i="44" s="1"/>
  <c r="B398" i="44" s="1"/>
  <c r="B399" i="44" s="1"/>
  <c r="B400" i="44" s="1"/>
  <c r="B401" i="44" s="1"/>
  <c r="B402" i="44" s="1"/>
  <c r="B403" i="44" s="1"/>
  <c r="B404" i="44" s="1"/>
  <c r="B405" i="44" s="1"/>
  <c r="B406" i="44" s="1"/>
  <c r="B407" i="44" s="1"/>
  <c r="B408" i="44" s="1"/>
  <c r="B409" i="44" s="1"/>
  <c r="B410" i="44" s="1"/>
  <c r="B411" i="44" s="1"/>
  <c r="B412" i="44" s="1"/>
  <c r="B413" i="44" s="1"/>
  <c r="B414" i="44" s="1"/>
  <c r="B415" i="44" s="1"/>
  <c r="B416" i="44" s="1"/>
  <c r="B417" i="44" s="1"/>
  <c r="B418" i="44" s="1"/>
  <c r="B419" i="44" s="1"/>
  <c r="B420" i="44" s="1"/>
  <c r="B421" i="44" s="1"/>
  <c r="B422" i="44" s="1"/>
  <c r="B423" i="44" s="1"/>
  <c r="B424" i="44" s="1"/>
  <c r="B425" i="44" s="1"/>
  <c r="B426" i="44" s="1"/>
  <c r="B427" i="44" s="1"/>
  <c r="B428" i="44" s="1"/>
  <c r="B429" i="44" s="1"/>
  <c r="B430" i="44" s="1"/>
  <c r="B431" i="44" s="1"/>
  <c r="B432" i="44" s="1"/>
  <c r="B433" i="44" s="1"/>
  <c r="B434" i="44" s="1"/>
  <c r="B435" i="44" s="1"/>
  <c r="B436" i="44" s="1"/>
  <c r="B437" i="44" s="1"/>
  <c r="B438" i="44" s="1"/>
  <c r="B439" i="44" s="1"/>
  <c r="B440" i="44" s="1"/>
  <c r="B441" i="44" s="1"/>
  <c r="B442" i="44" s="1"/>
  <c r="B443" i="44" s="1"/>
  <c r="B444" i="44" s="1"/>
  <c r="B445" i="44" s="1"/>
  <c r="B446" i="44" s="1"/>
  <c r="B447" i="44" s="1"/>
  <c r="B448" i="44" s="1"/>
  <c r="B449" i="44" s="1"/>
  <c r="B450" i="44" s="1"/>
  <c r="B451" i="44" s="1"/>
  <c r="B452" i="44" s="1"/>
  <c r="B453" i="44" s="1"/>
  <c r="B454" i="44" s="1"/>
  <c r="B455" i="44" s="1"/>
  <c r="B456" i="44" s="1"/>
  <c r="B457" i="44" s="1"/>
  <c r="B458" i="44" s="1"/>
  <c r="B459" i="44" s="1"/>
  <c r="B460" i="44" s="1"/>
  <c r="B461" i="44" s="1"/>
  <c r="B462" i="44" s="1"/>
  <c r="B463" i="44" s="1"/>
  <c r="B464" i="44" s="1"/>
  <c r="B465" i="44" s="1"/>
  <c r="B466" i="44" s="1"/>
  <c r="B467" i="44" s="1"/>
  <c r="B468" i="44" s="1"/>
  <c r="B469" i="44" s="1"/>
  <c r="B470" i="44" s="1"/>
  <c r="B471" i="44" s="1"/>
  <c r="B472" i="44" s="1"/>
  <c r="B473" i="44" s="1"/>
  <c r="B474" i="44" s="1"/>
  <c r="B475" i="44" s="1"/>
  <c r="B476" i="44" s="1"/>
  <c r="B477" i="44" s="1"/>
  <c r="B478" i="44" s="1"/>
  <c r="B479" i="44" s="1"/>
  <c r="B480" i="44" s="1"/>
  <c r="B481" i="44" s="1"/>
  <c r="B482" i="44" s="1"/>
  <c r="B483" i="44" s="1"/>
  <c r="B484" i="44" s="1"/>
  <c r="B485" i="44" s="1"/>
  <c r="B486" i="44" s="1"/>
  <c r="B487" i="44" s="1"/>
  <c r="B488" i="44" s="1"/>
  <c r="B489" i="44" s="1"/>
  <c r="B490" i="44" s="1"/>
  <c r="B491" i="44" s="1"/>
  <c r="B492" i="44" s="1"/>
  <c r="B493" i="44" s="1"/>
  <c r="B494" i="44" s="1"/>
  <c r="B495" i="44" s="1"/>
  <c r="B496" i="44" s="1"/>
  <c r="B497" i="44" s="1"/>
  <c r="B498" i="44" s="1"/>
  <c r="B499" i="44" s="1"/>
  <c r="B500" i="44" s="1"/>
  <c r="B501" i="44" s="1"/>
  <c r="B502" i="44" s="1"/>
  <c r="B503" i="44" s="1"/>
  <c r="B504" i="44" s="1"/>
  <c r="B505" i="44" s="1"/>
  <c r="B506" i="44" s="1"/>
  <c r="B507" i="44" s="1"/>
  <c r="B508" i="44" s="1"/>
  <c r="B509" i="44" s="1"/>
  <c r="B510" i="44" s="1"/>
  <c r="B511" i="44" s="1"/>
  <c r="B512" i="44" s="1"/>
  <c r="B513" i="44" s="1"/>
  <c r="B514" i="44" s="1"/>
  <c r="B515" i="44" s="1"/>
  <c r="B516" i="44" s="1"/>
  <c r="B517" i="44" s="1"/>
  <c r="B518" i="44" s="1"/>
  <c r="B519" i="44" s="1"/>
  <c r="B520" i="44" s="1"/>
  <c r="B521" i="44" s="1"/>
  <c r="B522" i="44" s="1"/>
  <c r="B523" i="44" s="1"/>
  <c r="B524" i="44" s="1"/>
  <c r="B525" i="44" s="1"/>
  <c r="B526" i="44" s="1"/>
  <c r="B527" i="44" s="1"/>
  <c r="B528" i="44" s="1"/>
  <c r="B529" i="44" s="1"/>
  <c r="B530" i="44" s="1"/>
  <c r="B531" i="44" s="1"/>
  <c r="B532" i="44" s="1"/>
  <c r="B533" i="44" s="1"/>
  <c r="B534" i="44" s="1"/>
  <c r="B535" i="44" s="1"/>
  <c r="B536" i="44" s="1"/>
  <c r="B537" i="44" s="1"/>
  <c r="B538" i="44" s="1"/>
  <c r="B539" i="44" s="1"/>
  <c r="B540" i="44" s="1"/>
  <c r="B541" i="44" s="1"/>
  <c r="B542" i="44" s="1"/>
  <c r="B543" i="44" s="1"/>
  <c r="B544" i="44" s="1"/>
  <c r="B545" i="44" s="1"/>
  <c r="B546" i="44" s="1"/>
  <c r="B547" i="44" s="1"/>
  <c r="B548" i="44" s="1"/>
  <c r="B549" i="44" s="1"/>
  <c r="B550" i="44" s="1"/>
  <c r="B551" i="44" s="1"/>
  <c r="B552" i="44" s="1"/>
  <c r="B553" i="44" s="1"/>
  <c r="B554" i="44" s="1"/>
  <c r="B555" i="44" s="1"/>
  <c r="B556" i="44" s="1"/>
  <c r="B557" i="44" s="1"/>
  <c r="B558" i="44" s="1"/>
  <c r="B559" i="44" s="1"/>
  <c r="B560" i="44" s="1"/>
  <c r="B561" i="44" s="1"/>
  <c r="B562" i="44" s="1"/>
  <c r="B563" i="44" s="1"/>
  <c r="B564" i="44" s="1"/>
  <c r="B565" i="44" s="1"/>
  <c r="B566" i="44" s="1"/>
  <c r="B567" i="44" s="1"/>
  <c r="B568" i="44" s="1"/>
  <c r="B569" i="44" s="1"/>
  <c r="B570" i="44" s="1"/>
  <c r="B571" i="44" s="1"/>
  <c r="B572" i="44" s="1"/>
  <c r="B573" i="44" s="1"/>
  <c r="B574" i="44" s="1"/>
  <c r="B575" i="44" s="1"/>
  <c r="B576" i="44" s="1"/>
  <c r="B577" i="44" s="1"/>
  <c r="B578" i="44" s="1"/>
  <c r="B579" i="44" s="1"/>
  <c r="B580" i="44" s="1"/>
  <c r="B581" i="44" s="1"/>
  <c r="B582" i="44" s="1"/>
  <c r="B583" i="44" s="1"/>
  <c r="B584" i="44" s="1"/>
  <c r="B585" i="44" s="1"/>
  <c r="B586" i="44" s="1"/>
  <c r="B587" i="44" s="1"/>
  <c r="B588" i="44" s="1"/>
  <c r="B589" i="44" s="1"/>
  <c r="B590" i="44" s="1"/>
  <c r="B591" i="44" s="1"/>
  <c r="B592" i="44" s="1"/>
  <c r="B593" i="44" s="1"/>
  <c r="B594" i="44" s="1"/>
  <c r="B595" i="44" s="1"/>
  <c r="B596" i="44" s="1"/>
  <c r="B597" i="44" s="1"/>
  <c r="B598" i="44" s="1"/>
  <c r="B599" i="44" s="1"/>
  <c r="B600" i="44" s="1"/>
  <c r="B601" i="44" s="1"/>
  <c r="B602" i="44" s="1"/>
  <c r="B603" i="44" s="1"/>
  <c r="B604" i="44" s="1"/>
  <c r="B605" i="44" s="1"/>
  <c r="B606" i="44" s="1"/>
  <c r="B607" i="44" s="1"/>
  <c r="B608" i="44" s="1"/>
  <c r="B609" i="44" s="1"/>
  <c r="B610" i="44" s="1"/>
  <c r="B611" i="44" s="1"/>
  <c r="B612" i="44" s="1"/>
  <c r="B613" i="44" s="1"/>
  <c r="B614" i="44" s="1"/>
  <c r="B615" i="44" s="1"/>
  <c r="B616" i="44" s="1"/>
  <c r="B617" i="44" s="1"/>
  <c r="B618" i="44" s="1"/>
  <c r="B619" i="44" s="1"/>
  <c r="B620" i="44" s="1"/>
  <c r="B621" i="44" s="1"/>
  <c r="B622" i="44" s="1"/>
  <c r="B623" i="44" s="1"/>
  <c r="B624" i="44" s="1"/>
  <c r="B625" i="44" s="1"/>
  <c r="B626" i="44" s="1"/>
  <c r="B627" i="44" s="1"/>
  <c r="B628" i="44" s="1"/>
  <c r="B629" i="44" s="1"/>
  <c r="B630" i="44" s="1"/>
  <c r="B631" i="44" s="1"/>
  <c r="B632" i="44" s="1"/>
  <c r="B633" i="44" s="1"/>
  <c r="B634" i="44" s="1"/>
  <c r="B635" i="44" s="1"/>
  <c r="B636" i="44" s="1"/>
  <c r="B637" i="44" s="1"/>
  <c r="B638" i="44" s="1"/>
  <c r="B639" i="44" s="1"/>
  <c r="B640" i="44" s="1"/>
  <c r="B641" i="44" s="1"/>
  <c r="B642" i="44" s="1"/>
  <c r="B643" i="44" s="1"/>
  <c r="B644" i="44" s="1"/>
  <c r="B645" i="44" s="1"/>
  <c r="B646" i="44" s="1"/>
  <c r="B647" i="44" s="1"/>
  <c r="B648" i="44" s="1"/>
  <c r="B649" i="44" s="1"/>
  <c r="B650" i="44" s="1"/>
  <c r="B651" i="44" s="1"/>
  <c r="B652" i="44" s="1"/>
  <c r="B653" i="44" s="1"/>
  <c r="B654" i="44" s="1"/>
  <c r="B655" i="44" s="1"/>
  <c r="B656" i="44" s="1"/>
  <c r="B657" i="44" s="1"/>
  <c r="B658" i="44" s="1"/>
  <c r="B659" i="44" s="1"/>
  <c r="B660" i="44" s="1"/>
  <c r="B661" i="44" s="1"/>
  <c r="B662" i="44" s="1"/>
  <c r="B663" i="44" s="1"/>
  <c r="B664" i="44" s="1"/>
  <c r="B665" i="44" s="1"/>
  <c r="B666" i="44" s="1"/>
  <c r="B667" i="44" s="1"/>
  <c r="B668" i="44" s="1"/>
  <c r="B669" i="44" s="1"/>
  <c r="B670" i="44" s="1"/>
  <c r="B671" i="44" s="1"/>
  <c r="B672" i="44" s="1"/>
  <c r="B673" i="44" s="1"/>
  <c r="B674" i="44" s="1"/>
  <c r="B675" i="44" s="1"/>
  <c r="B676" i="44" s="1"/>
  <c r="B677" i="44" s="1"/>
  <c r="B678" i="44" s="1"/>
  <c r="B679" i="44" s="1"/>
  <c r="B680" i="44" s="1"/>
  <c r="B681" i="44" s="1"/>
  <c r="B682" i="44" s="1"/>
  <c r="B683" i="44" s="1"/>
  <c r="B684" i="44" s="1"/>
  <c r="B685" i="44" s="1"/>
  <c r="B686" i="44" s="1"/>
  <c r="B687" i="44" s="1"/>
  <c r="B688" i="44" s="1"/>
  <c r="B689" i="44" s="1"/>
  <c r="B690" i="44" s="1"/>
  <c r="B691" i="44" s="1"/>
  <c r="B692" i="44" s="1"/>
  <c r="B693" i="44" s="1"/>
  <c r="B694" i="44" s="1"/>
  <c r="B695" i="44" s="1"/>
  <c r="B696" i="44" s="1"/>
  <c r="B697" i="44" s="1"/>
  <c r="B698" i="44" s="1"/>
  <c r="B699" i="44" s="1"/>
  <c r="B700" i="44" s="1"/>
  <c r="B701" i="44" s="1"/>
  <c r="B702" i="44" s="1"/>
  <c r="B703" i="44" s="1"/>
  <c r="B704" i="44" s="1"/>
  <c r="B705" i="44" s="1"/>
  <c r="B706" i="44" s="1"/>
  <c r="B707" i="44" s="1"/>
  <c r="B708" i="44" s="1"/>
  <c r="B709" i="44" s="1"/>
  <c r="B710" i="44" s="1"/>
  <c r="B711" i="44" s="1"/>
  <c r="B712" i="44" s="1"/>
  <c r="B713" i="44" s="1"/>
  <c r="B714" i="44" s="1"/>
  <c r="B715" i="44" s="1"/>
  <c r="B716" i="44" s="1"/>
  <c r="B717" i="44" s="1"/>
  <c r="B718" i="44" s="1"/>
  <c r="B719" i="44" s="1"/>
  <c r="B720" i="44" s="1"/>
  <c r="B721" i="44" s="1"/>
  <c r="B722" i="44" s="1"/>
  <c r="B723" i="44" s="1"/>
  <c r="B724" i="44" s="1"/>
  <c r="B725" i="44" s="1"/>
  <c r="B726" i="44" s="1"/>
  <c r="B727" i="44" s="1"/>
  <c r="B728" i="44" s="1"/>
  <c r="B729" i="44" s="1"/>
  <c r="B730" i="44" s="1"/>
  <c r="B731" i="44" s="1"/>
  <c r="B732" i="44" s="1"/>
  <c r="B733" i="44" s="1"/>
  <c r="B734" i="44" s="1"/>
  <c r="B735" i="44" s="1"/>
  <c r="B736" i="44" s="1"/>
  <c r="B737" i="44" s="1"/>
  <c r="B738" i="44" s="1"/>
  <c r="B739" i="44" s="1"/>
  <c r="B740" i="44" s="1"/>
  <c r="B741" i="44" s="1"/>
  <c r="B742" i="44" s="1"/>
  <c r="B743" i="44" s="1"/>
  <c r="B744" i="44" s="1"/>
  <c r="B745" i="44" s="1"/>
  <c r="B746" i="44" s="1"/>
  <c r="B747" i="44" s="1"/>
  <c r="B748" i="44" s="1"/>
  <c r="B749" i="44" s="1"/>
  <c r="B750" i="44" s="1"/>
  <c r="B751" i="44" s="1"/>
  <c r="B752" i="44" s="1"/>
  <c r="B753" i="44" s="1"/>
  <c r="B754" i="44" s="1"/>
  <c r="B755" i="44" s="1"/>
  <c r="B756" i="44" s="1"/>
  <c r="B757" i="44" s="1"/>
  <c r="B758" i="44" s="1"/>
  <c r="B759" i="44" s="1"/>
  <c r="B760" i="44" s="1"/>
  <c r="B761" i="44" s="1"/>
  <c r="B762" i="44" s="1"/>
  <c r="B763" i="44" s="1"/>
  <c r="B764" i="44" s="1"/>
  <c r="B765" i="44" s="1"/>
  <c r="B766" i="44" s="1"/>
  <c r="B767" i="44" s="1"/>
  <c r="B768" i="44" s="1"/>
  <c r="B769" i="44" s="1"/>
  <c r="B770" i="44" s="1"/>
  <c r="B771" i="44" s="1"/>
  <c r="B772" i="44" s="1"/>
  <c r="B773" i="44" s="1"/>
  <c r="B774" i="44" s="1"/>
  <c r="B775" i="44" s="1"/>
  <c r="B776" i="44" s="1"/>
  <c r="B777" i="44" s="1"/>
  <c r="B778" i="44" s="1"/>
  <c r="B779" i="44" s="1"/>
  <c r="B780" i="44" s="1"/>
  <c r="B781" i="44" s="1"/>
  <c r="B782" i="44" s="1"/>
  <c r="B783" i="44" s="1"/>
  <c r="B784" i="44" s="1"/>
  <c r="B785" i="44" s="1"/>
  <c r="B786" i="44" s="1"/>
  <c r="B787" i="44" s="1"/>
  <c r="B788" i="44" s="1"/>
  <c r="B789" i="44" s="1"/>
  <c r="B790" i="44" s="1"/>
  <c r="B791" i="44" s="1"/>
  <c r="B792" i="44" s="1"/>
  <c r="B793" i="44" s="1"/>
  <c r="B794" i="44" s="1"/>
  <c r="B795" i="44" s="1"/>
  <c r="B796" i="44" s="1"/>
  <c r="B797" i="44" s="1"/>
  <c r="B798" i="44" s="1"/>
  <c r="B799" i="44" s="1"/>
  <c r="B800" i="44" s="1"/>
  <c r="B801" i="44" s="1"/>
  <c r="B802" i="44" s="1"/>
  <c r="B803" i="44" s="1"/>
  <c r="B804" i="44" s="1"/>
  <c r="B805" i="44" s="1"/>
  <c r="B806" i="44" s="1"/>
  <c r="B807" i="44" s="1"/>
  <c r="B808" i="44" s="1"/>
  <c r="B809" i="44" s="1"/>
  <c r="B810" i="44" s="1"/>
  <c r="B811" i="44" s="1"/>
  <c r="B812" i="44" s="1"/>
  <c r="B813" i="44" s="1"/>
  <c r="B814" i="44" s="1"/>
  <c r="B815" i="44" s="1"/>
  <c r="B816" i="44" s="1"/>
  <c r="B817" i="44" s="1"/>
  <c r="B818" i="44" s="1"/>
  <c r="B819" i="44" s="1"/>
  <c r="B820" i="44" s="1"/>
  <c r="B821" i="44" s="1"/>
  <c r="B822" i="44" s="1"/>
  <c r="B823" i="44" s="1"/>
  <c r="B824" i="44" s="1"/>
  <c r="B825" i="44" s="1"/>
  <c r="B826" i="44" s="1"/>
  <c r="B827" i="44" s="1"/>
  <c r="B828" i="44" s="1"/>
  <c r="B829" i="44" s="1"/>
  <c r="B830" i="44" s="1"/>
  <c r="B831" i="44" s="1"/>
  <c r="B832" i="44" s="1"/>
  <c r="B833" i="44" s="1"/>
  <c r="B834" i="44" s="1"/>
  <c r="B835" i="44" s="1"/>
  <c r="B836" i="44" s="1"/>
  <c r="B837" i="44" s="1"/>
  <c r="B838" i="44" s="1"/>
  <c r="B839" i="44" s="1"/>
  <c r="B840" i="44" s="1"/>
  <c r="B841" i="44" s="1"/>
  <c r="B842" i="44" s="1"/>
  <c r="B843" i="44" s="1"/>
  <c r="B844" i="44" s="1"/>
  <c r="B845" i="44" s="1"/>
  <c r="B846" i="44" s="1"/>
  <c r="B847" i="44" s="1"/>
  <c r="B848" i="44" s="1"/>
  <c r="B849" i="44" s="1"/>
  <c r="B850" i="44" s="1"/>
  <c r="B851" i="44" s="1"/>
  <c r="B852" i="44" s="1"/>
  <c r="B853" i="44" s="1"/>
  <c r="B854" i="44" s="1"/>
  <c r="B855" i="44" s="1"/>
  <c r="B856" i="44" s="1"/>
  <c r="B857" i="44" s="1"/>
  <c r="B858" i="44" s="1"/>
  <c r="B859" i="44" s="1"/>
  <c r="B860" i="44" s="1"/>
  <c r="B861" i="44" s="1"/>
  <c r="B862" i="44" s="1"/>
  <c r="B863" i="44" s="1"/>
  <c r="B864" i="44" s="1"/>
  <c r="B865" i="44" s="1"/>
  <c r="B866" i="44" s="1"/>
  <c r="B867" i="44" s="1"/>
  <c r="B868" i="44" s="1"/>
  <c r="B869" i="44" s="1"/>
  <c r="B870" i="44" s="1"/>
  <c r="B871" i="44" s="1"/>
  <c r="B872" i="44" s="1"/>
  <c r="B873" i="44" s="1"/>
  <c r="B874" i="44" s="1"/>
  <c r="B875" i="44" s="1"/>
  <c r="B876" i="44" s="1"/>
  <c r="B877" i="44" s="1"/>
  <c r="B878" i="44" s="1"/>
  <c r="B879" i="44" s="1"/>
  <c r="B880" i="44" s="1"/>
  <c r="B881" i="44" s="1"/>
  <c r="B882" i="44" s="1"/>
  <c r="B883" i="44" s="1"/>
  <c r="B884" i="44" s="1"/>
  <c r="B885" i="44" s="1"/>
  <c r="B886" i="44" s="1"/>
  <c r="B887" i="44" s="1"/>
  <c r="B888" i="44" s="1"/>
  <c r="B889" i="44" s="1"/>
  <c r="B890" i="44" s="1"/>
  <c r="B891" i="44" s="1"/>
  <c r="B892" i="44" s="1"/>
  <c r="B893" i="44" s="1"/>
  <c r="B894" i="44" s="1"/>
  <c r="B895" i="44" s="1"/>
  <c r="B896" i="44" s="1"/>
  <c r="B897" i="44" s="1"/>
  <c r="B898" i="44" s="1"/>
  <c r="B899" i="44" s="1"/>
  <c r="B900" i="44" s="1"/>
  <c r="B901" i="44" s="1"/>
  <c r="B902" i="44" s="1"/>
  <c r="B903" i="44" s="1"/>
  <c r="B904" i="44" s="1"/>
  <c r="B905" i="44" s="1"/>
  <c r="B906" i="44" s="1"/>
  <c r="B907" i="44" s="1"/>
  <c r="B908" i="44" s="1"/>
  <c r="B909" i="44" s="1"/>
  <c r="B910" i="44" s="1"/>
  <c r="B911" i="44" s="1"/>
  <c r="B912" i="44" s="1"/>
  <c r="B913" i="44" s="1"/>
  <c r="B914" i="44" s="1"/>
  <c r="B915" i="44" s="1"/>
  <c r="B916" i="44" s="1"/>
  <c r="B917" i="44" s="1"/>
  <c r="B918" i="44" s="1"/>
  <c r="B919" i="44" s="1"/>
  <c r="B920" i="44" s="1"/>
  <c r="B921" i="44" s="1"/>
  <c r="B922" i="44" s="1"/>
  <c r="B923" i="44" s="1"/>
  <c r="B924" i="44" s="1"/>
  <c r="B925" i="44" s="1"/>
  <c r="B926" i="44" s="1"/>
  <c r="B927" i="44" s="1"/>
  <c r="B928" i="44" s="1"/>
  <c r="B929" i="44" s="1"/>
  <c r="B930" i="44" s="1"/>
  <c r="B931" i="44" s="1"/>
  <c r="B932" i="44" s="1"/>
  <c r="B933" i="44" s="1"/>
  <c r="B934" i="44" s="1"/>
  <c r="B935" i="44" s="1"/>
  <c r="B936" i="44" s="1"/>
  <c r="B937" i="44" s="1"/>
  <c r="B938" i="44" s="1"/>
  <c r="B939" i="44" s="1"/>
  <c r="B940" i="44" s="1"/>
  <c r="B941" i="44" s="1"/>
  <c r="B942" i="44" s="1"/>
  <c r="B943" i="44" s="1"/>
  <c r="B944" i="44" s="1"/>
  <c r="B945" i="44" s="1"/>
  <c r="B946" i="44" s="1"/>
  <c r="B947" i="44" s="1"/>
  <c r="B948" i="44" s="1"/>
  <c r="B949" i="44" s="1"/>
  <c r="B950" i="44" s="1"/>
  <c r="B951" i="44" s="1"/>
  <c r="B952" i="44" s="1"/>
  <c r="B953" i="44" s="1"/>
  <c r="B954" i="44" s="1"/>
  <c r="B955" i="44" s="1"/>
  <c r="B956" i="44" s="1"/>
  <c r="B957" i="44" s="1"/>
  <c r="B958" i="44" s="1"/>
  <c r="B959" i="44" s="1"/>
  <c r="B960" i="44" s="1"/>
  <c r="B961" i="44" s="1"/>
  <c r="B962" i="44" s="1"/>
  <c r="B963" i="44" s="1"/>
  <c r="B964" i="44" s="1"/>
  <c r="B965" i="44" s="1"/>
  <c r="B966" i="44" s="1"/>
  <c r="B967" i="44" s="1"/>
  <c r="B968" i="44" s="1"/>
  <c r="B969" i="44" s="1"/>
  <c r="B970" i="44" s="1"/>
  <c r="B971" i="44" s="1"/>
  <c r="B972" i="44" s="1"/>
  <c r="B973" i="44" s="1"/>
  <c r="B974" i="44" s="1"/>
  <c r="B975" i="44" s="1"/>
  <c r="B976" i="44" s="1"/>
  <c r="B977" i="44" s="1"/>
  <c r="B978" i="44" s="1"/>
  <c r="B979" i="44" s="1"/>
  <c r="B980" i="44" s="1"/>
  <c r="B981" i="44" s="1"/>
  <c r="B982" i="44" s="1"/>
  <c r="B983" i="44" s="1"/>
  <c r="B984" i="44" s="1"/>
  <c r="B985" i="44" s="1"/>
  <c r="B986" i="44" s="1"/>
  <c r="B987" i="44" s="1"/>
  <c r="B988" i="44" s="1"/>
  <c r="B989" i="44" s="1"/>
  <c r="B990" i="44" s="1"/>
  <c r="B991" i="44" s="1"/>
  <c r="B992" i="44" s="1"/>
  <c r="B993" i="44" s="1"/>
  <c r="B994" i="44" s="1"/>
  <c r="B995" i="44" s="1"/>
  <c r="B996" i="44" s="1"/>
  <c r="B997" i="44" s="1"/>
  <c r="B998" i="44" s="1"/>
  <c r="B999" i="44" s="1"/>
  <c r="B1000" i="44" s="1"/>
  <c r="B1001" i="44" s="1"/>
  <c r="B1002" i="44" s="1"/>
  <c r="E1008" i="46"/>
  <c r="E1007" i="46"/>
  <c r="E1006" i="46"/>
  <c r="E1005" i="46"/>
  <c r="E1004" i="46"/>
  <c r="E1003" i="46"/>
  <c r="E1002" i="46"/>
  <c r="E1001" i="46"/>
  <c r="E1000" i="46"/>
  <c r="E999" i="46"/>
  <c r="E998" i="46"/>
  <c r="E997" i="46"/>
  <c r="E996" i="46"/>
  <c r="E995" i="46"/>
  <c r="E994" i="46"/>
  <c r="E993" i="46"/>
  <c r="E992" i="46"/>
  <c r="E991" i="46"/>
  <c r="E990" i="46"/>
  <c r="E989" i="46"/>
  <c r="E988" i="46"/>
  <c r="E987" i="46"/>
  <c r="E986" i="46"/>
  <c r="E985" i="46"/>
  <c r="E984" i="46"/>
  <c r="E983" i="46"/>
  <c r="E982" i="46"/>
  <c r="E981" i="46"/>
  <c r="E980" i="46"/>
  <c r="E979" i="46"/>
  <c r="E978" i="46"/>
  <c r="E977" i="46"/>
  <c r="E976" i="46"/>
  <c r="E975" i="46"/>
  <c r="E974" i="46"/>
  <c r="E973" i="46"/>
  <c r="E972" i="46"/>
  <c r="E971" i="46"/>
  <c r="E970" i="46"/>
  <c r="E969" i="46"/>
  <c r="E968" i="46"/>
  <c r="E967" i="46"/>
  <c r="E966" i="46"/>
  <c r="E965" i="46"/>
  <c r="E964" i="46"/>
  <c r="E963" i="46"/>
  <c r="E962" i="46"/>
  <c r="E961" i="46"/>
  <c r="E960" i="46"/>
  <c r="E959" i="46"/>
  <c r="E958" i="46"/>
  <c r="E957" i="46"/>
  <c r="E956" i="46"/>
  <c r="E955" i="46"/>
  <c r="E954" i="46"/>
  <c r="E953" i="46"/>
  <c r="E952" i="46"/>
  <c r="E951" i="46"/>
  <c r="E950" i="46"/>
  <c r="E949" i="46"/>
  <c r="E948" i="46"/>
  <c r="E947" i="46"/>
  <c r="E946" i="46"/>
  <c r="E945" i="46"/>
  <c r="E944" i="46"/>
  <c r="E943" i="46"/>
  <c r="E942" i="46"/>
  <c r="E941" i="46"/>
  <c r="E940" i="46"/>
  <c r="E939" i="46"/>
  <c r="E938" i="46"/>
  <c r="E937" i="46"/>
  <c r="E936" i="46"/>
  <c r="E935" i="46"/>
  <c r="E934" i="46"/>
  <c r="E933" i="46"/>
  <c r="E932" i="46"/>
  <c r="E931" i="46"/>
  <c r="E930" i="46"/>
  <c r="E929" i="46"/>
  <c r="E928" i="46"/>
  <c r="E927" i="46"/>
  <c r="E926" i="46"/>
  <c r="E925" i="46"/>
  <c r="E924" i="46"/>
  <c r="E923" i="46"/>
  <c r="E922" i="46"/>
  <c r="E921" i="46"/>
  <c r="E920" i="46"/>
  <c r="E919" i="46"/>
  <c r="E918" i="46"/>
  <c r="E917" i="46"/>
  <c r="E916" i="46"/>
  <c r="E915" i="46"/>
  <c r="E914" i="46"/>
  <c r="E913" i="46"/>
  <c r="E912" i="46"/>
  <c r="E911" i="46"/>
  <c r="E910" i="46"/>
  <c r="E909" i="46"/>
  <c r="E908" i="46"/>
  <c r="E907" i="46"/>
  <c r="E906" i="46"/>
  <c r="E905" i="46"/>
  <c r="E904" i="46"/>
  <c r="E903" i="46"/>
  <c r="E902" i="46"/>
  <c r="E901" i="46"/>
  <c r="E900" i="46"/>
  <c r="E899" i="46"/>
  <c r="E898" i="46"/>
  <c r="E897" i="46"/>
  <c r="E896" i="46"/>
  <c r="E895" i="46"/>
  <c r="E894" i="46"/>
  <c r="E893" i="46"/>
  <c r="E892" i="46"/>
  <c r="E891" i="46"/>
  <c r="E890" i="46"/>
  <c r="E889" i="46"/>
  <c r="E888" i="46"/>
  <c r="E887" i="46"/>
  <c r="E886" i="46"/>
  <c r="E885" i="46"/>
  <c r="E884" i="46"/>
  <c r="E883" i="46"/>
  <c r="E882" i="46"/>
  <c r="E881" i="46"/>
  <c r="E880" i="46"/>
  <c r="E879" i="46"/>
  <c r="E878" i="46"/>
  <c r="E877" i="46"/>
  <c r="E876" i="46"/>
  <c r="E875" i="46"/>
  <c r="E874" i="46"/>
  <c r="E873" i="46"/>
  <c r="E872" i="46"/>
  <c r="E871" i="46"/>
  <c r="E870" i="46"/>
  <c r="E869" i="46"/>
  <c r="E868" i="46"/>
  <c r="E867" i="46"/>
  <c r="E866" i="46"/>
  <c r="E865" i="46"/>
  <c r="E864" i="46"/>
  <c r="E863" i="46"/>
  <c r="E862" i="46"/>
  <c r="E861" i="46"/>
  <c r="E860" i="46"/>
  <c r="E859" i="46"/>
  <c r="E858" i="46"/>
  <c r="E857" i="46"/>
  <c r="E856" i="46"/>
  <c r="E855" i="46"/>
  <c r="E854" i="46"/>
  <c r="E853" i="46"/>
  <c r="E852" i="46"/>
  <c r="E851" i="46"/>
  <c r="E850" i="46"/>
  <c r="E849" i="46"/>
  <c r="E848" i="46"/>
  <c r="E847" i="46"/>
  <c r="E846" i="46"/>
  <c r="E845" i="46"/>
  <c r="E844" i="46"/>
  <c r="E843" i="46"/>
  <c r="E842" i="46"/>
  <c r="E841" i="46"/>
  <c r="E840" i="46"/>
  <c r="E839" i="46"/>
  <c r="E838" i="46"/>
  <c r="E837" i="46"/>
  <c r="E836" i="46"/>
  <c r="E835" i="46"/>
  <c r="E834" i="46"/>
  <c r="E833" i="46"/>
  <c r="E832" i="46"/>
  <c r="E831" i="46"/>
  <c r="E830" i="46"/>
  <c r="E829" i="46"/>
  <c r="E828" i="46"/>
  <c r="E827" i="46"/>
  <c r="E826" i="46"/>
  <c r="E825" i="46"/>
  <c r="E824" i="46"/>
  <c r="E823" i="46"/>
  <c r="E822" i="46"/>
  <c r="E821" i="46"/>
  <c r="E820" i="46"/>
  <c r="E819" i="46"/>
  <c r="E818" i="46"/>
  <c r="E817" i="46"/>
  <c r="E816" i="46"/>
  <c r="E815" i="46"/>
  <c r="E814" i="46"/>
  <c r="E813" i="46"/>
  <c r="E812" i="46"/>
  <c r="E811" i="46"/>
  <c r="E810" i="46"/>
  <c r="E809" i="46"/>
  <c r="E808" i="46"/>
  <c r="E807" i="46"/>
  <c r="E806" i="46"/>
  <c r="E805" i="46"/>
  <c r="E804" i="46"/>
  <c r="E803" i="46"/>
  <c r="E802" i="46"/>
  <c r="E801" i="46"/>
  <c r="E800" i="46"/>
  <c r="E799" i="46"/>
  <c r="E798" i="46"/>
  <c r="E797" i="46"/>
  <c r="E796" i="46"/>
  <c r="E795" i="46"/>
  <c r="E794" i="46"/>
  <c r="E793" i="46"/>
  <c r="E792" i="46"/>
  <c r="E791" i="46"/>
  <c r="E790" i="46"/>
  <c r="E789" i="46"/>
  <c r="E788" i="46"/>
  <c r="E787" i="46"/>
  <c r="E786" i="46"/>
  <c r="E785" i="46"/>
  <c r="E784" i="46"/>
  <c r="E783" i="46"/>
  <c r="E782" i="46"/>
  <c r="E781" i="46"/>
  <c r="E780" i="46"/>
  <c r="E779" i="46"/>
  <c r="E778" i="46"/>
  <c r="E777" i="46"/>
  <c r="E776" i="46"/>
  <c r="E775" i="46"/>
  <c r="E774" i="46"/>
  <c r="E773" i="46"/>
  <c r="E772" i="46"/>
  <c r="E771" i="46"/>
  <c r="E770" i="46"/>
  <c r="E769" i="46"/>
  <c r="E768" i="46"/>
  <c r="E767" i="46"/>
  <c r="E766" i="46"/>
  <c r="E765" i="46"/>
  <c r="E764" i="46"/>
  <c r="E763" i="46"/>
  <c r="E762" i="46"/>
  <c r="E761" i="46"/>
  <c r="E760" i="46"/>
  <c r="E759" i="46"/>
  <c r="E758" i="46"/>
  <c r="E757" i="46"/>
  <c r="E756" i="46"/>
  <c r="E755" i="46"/>
  <c r="E754" i="46"/>
  <c r="E753" i="46"/>
  <c r="E752" i="46"/>
  <c r="E751" i="46"/>
  <c r="E750" i="46"/>
  <c r="E749" i="46"/>
  <c r="E748" i="46"/>
  <c r="E747" i="46"/>
  <c r="E746" i="46"/>
  <c r="E745" i="46"/>
  <c r="E744" i="46"/>
  <c r="E743" i="46"/>
  <c r="E742" i="46"/>
  <c r="E741" i="46"/>
  <c r="E740" i="46"/>
  <c r="E739" i="46"/>
  <c r="E738" i="46"/>
  <c r="E737" i="46"/>
  <c r="E736" i="46"/>
  <c r="E735" i="46"/>
  <c r="E734" i="46"/>
  <c r="E733" i="46"/>
  <c r="E732" i="46"/>
  <c r="E731" i="46"/>
  <c r="E730" i="46"/>
  <c r="E729" i="46"/>
  <c r="E728" i="46"/>
  <c r="E727" i="46"/>
  <c r="E726" i="46"/>
  <c r="E725" i="46"/>
  <c r="E724" i="46"/>
  <c r="E723" i="46"/>
  <c r="E722" i="46"/>
  <c r="E721" i="46"/>
  <c r="E720" i="46"/>
  <c r="E719" i="46"/>
  <c r="E718" i="46"/>
  <c r="E717" i="46"/>
  <c r="E716" i="46"/>
  <c r="E715" i="46"/>
  <c r="E714" i="46"/>
  <c r="E713" i="46"/>
  <c r="E712" i="46"/>
  <c r="E711" i="46"/>
  <c r="E710" i="46"/>
  <c r="E709" i="46"/>
  <c r="E708" i="46"/>
  <c r="E707" i="46"/>
  <c r="E706" i="46"/>
  <c r="E705" i="46"/>
  <c r="E704" i="46"/>
  <c r="E703" i="46"/>
  <c r="E702" i="46"/>
  <c r="E701" i="46"/>
  <c r="E700" i="46"/>
  <c r="E699" i="46"/>
  <c r="E698" i="46"/>
  <c r="E697" i="46"/>
  <c r="E696" i="46"/>
  <c r="E695" i="46"/>
  <c r="E694" i="46"/>
  <c r="E693" i="46"/>
  <c r="E692" i="46"/>
  <c r="E691" i="46"/>
  <c r="E690" i="46"/>
  <c r="E689" i="46"/>
  <c r="E688" i="46"/>
  <c r="E687" i="46"/>
  <c r="E686" i="46"/>
  <c r="E685" i="46"/>
  <c r="E684" i="46"/>
  <c r="E683" i="46"/>
  <c r="E682" i="46"/>
  <c r="E681" i="46"/>
  <c r="E680" i="46"/>
  <c r="E679" i="46"/>
  <c r="E678" i="46"/>
  <c r="E677" i="46"/>
  <c r="E676" i="46"/>
  <c r="E675" i="46"/>
  <c r="E674" i="46"/>
  <c r="E673" i="46"/>
  <c r="E672" i="46"/>
  <c r="E671" i="46"/>
  <c r="E670" i="46"/>
  <c r="E669" i="46"/>
  <c r="E668" i="46"/>
  <c r="E667" i="46"/>
  <c r="E666" i="46"/>
  <c r="E665" i="46"/>
  <c r="E664" i="46"/>
  <c r="E663" i="46"/>
  <c r="E662" i="46"/>
  <c r="E661" i="46"/>
  <c r="E660" i="46"/>
  <c r="E659" i="46"/>
  <c r="E658" i="46"/>
  <c r="E657" i="46"/>
  <c r="E656" i="46"/>
  <c r="E655" i="46"/>
  <c r="E654" i="46"/>
  <c r="E653" i="46"/>
  <c r="E652" i="46"/>
  <c r="E651" i="46"/>
  <c r="E650" i="46"/>
  <c r="E649" i="46"/>
  <c r="E648" i="46"/>
  <c r="E647" i="46"/>
  <c r="E646" i="46"/>
  <c r="E645" i="46"/>
  <c r="E644" i="46"/>
  <c r="E643" i="46"/>
  <c r="E642" i="46"/>
  <c r="E641" i="46"/>
  <c r="E640" i="46"/>
  <c r="E639" i="46"/>
  <c r="E638" i="46"/>
  <c r="E637" i="46"/>
  <c r="E636" i="46"/>
  <c r="E635" i="46"/>
  <c r="E634" i="46"/>
  <c r="E633" i="46"/>
  <c r="E632" i="46"/>
  <c r="E631" i="46"/>
  <c r="E630" i="46"/>
  <c r="E629" i="46"/>
  <c r="E628" i="46"/>
  <c r="E627" i="46"/>
  <c r="E626" i="46"/>
  <c r="E625" i="46"/>
  <c r="E624" i="46"/>
  <c r="E623" i="46"/>
  <c r="E622" i="46"/>
  <c r="E621" i="46"/>
  <c r="E620" i="46"/>
  <c r="E619" i="46"/>
  <c r="E618" i="46"/>
  <c r="E617" i="46"/>
  <c r="E616" i="46"/>
  <c r="E615" i="46"/>
  <c r="E614" i="46"/>
  <c r="E613" i="46"/>
  <c r="E612" i="46"/>
  <c r="E611" i="46"/>
  <c r="E610" i="46"/>
  <c r="E609" i="46"/>
  <c r="E608" i="46"/>
  <c r="E607" i="46"/>
  <c r="E606" i="46"/>
  <c r="E605" i="46"/>
  <c r="E604" i="46"/>
  <c r="E603" i="46"/>
  <c r="E602" i="46"/>
  <c r="E601" i="46"/>
  <c r="E600" i="46"/>
  <c r="E599" i="46"/>
  <c r="E598" i="46"/>
  <c r="E597" i="46"/>
  <c r="E596" i="46"/>
  <c r="E595" i="46"/>
  <c r="E594" i="46"/>
  <c r="E593" i="46"/>
  <c r="E592" i="46"/>
  <c r="E591" i="46"/>
  <c r="E590" i="46"/>
  <c r="E589" i="46"/>
  <c r="E588" i="46"/>
  <c r="E587" i="46"/>
  <c r="E586" i="46"/>
  <c r="E585" i="46"/>
  <c r="E584" i="46"/>
  <c r="E583" i="46"/>
  <c r="E582" i="46"/>
  <c r="E581" i="46"/>
  <c r="E580" i="46"/>
  <c r="E579" i="46"/>
  <c r="E578" i="46"/>
  <c r="E577" i="46"/>
  <c r="E576" i="46"/>
  <c r="E575" i="46"/>
  <c r="E574" i="46"/>
  <c r="E573" i="46"/>
  <c r="E572" i="46"/>
  <c r="E571" i="46"/>
  <c r="E570" i="46"/>
  <c r="E569" i="46"/>
  <c r="E568" i="46"/>
  <c r="E567" i="46"/>
  <c r="E566" i="46"/>
  <c r="E565" i="46"/>
  <c r="E564" i="46"/>
  <c r="E563" i="46"/>
  <c r="E562" i="46"/>
  <c r="E561" i="46"/>
  <c r="E560" i="46"/>
  <c r="E559" i="46"/>
  <c r="E558" i="46"/>
  <c r="E557" i="46"/>
  <c r="E556" i="46"/>
  <c r="E555" i="46"/>
  <c r="E554" i="46"/>
  <c r="E553" i="46"/>
  <c r="E552" i="46"/>
  <c r="E551" i="46"/>
  <c r="E550" i="46"/>
  <c r="E549" i="46"/>
  <c r="E548" i="46"/>
  <c r="E547" i="46"/>
  <c r="E546" i="46"/>
  <c r="E545" i="46"/>
  <c r="E544" i="46"/>
  <c r="E543" i="46"/>
  <c r="E542" i="46"/>
  <c r="E541" i="46"/>
  <c r="E540" i="46"/>
  <c r="E539" i="46"/>
  <c r="E538" i="46"/>
  <c r="E537" i="46"/>
  <c r="E536" i="46"/>
  <c r="E535" i="46"/>
  <c r="E534" i="46"/>
  <c r="E533" i="46"/>
  <c r="E532" i="46"/>
  <c r="E531" i="46"/>
  <c r="E530" i="46"/>
  <c r="E529" i="46"/>
  <c r="E528" i="46"/>
  <c r="E527" i="46"/>
  <c r="E526" i="46"/>
  <c r="E525" i="46"/>
  <c r="E524" i="46"/>
  <c r="E523" i="46"/>
  <c r="E522" i="46"/>
  <c r="E521" i="46"/>
  <c r="E520" i="46"/>
  <c r="E519" i="46"/>
  <c r="E518" i="46"/>
  <c r="E517" i="46"/>
  <c r="E516" i="46"/>
  <c r="E515" i="46"/>
  <c r="E514" i="46"/>
  <c r="E513" i="46"/>
  <c r="E512" i="46"/>
  <c r="E511" i="46"/>
  <c r="E510" i="46"/>
  <c r="E509" i="46"/>
  <c r="E508" i="46"/>
  <c r="E507" i="46"/>
  <c r="E506" i="46"/>
  <c r="E505" i="46"/>
  <c r="E504" i="46"/>
  <c r="E503" i="46"/>
  <c r="E502" i="46"/>
  <c r="E501" i="46"/>
  <c r="E500" i="46"/>
  <c r="E499" i="46"/>
  <c r="E498" i="46"/>
  <c r="E497" i="46"/>
  <c r="E496" i="46"/>
  <c r="E495" i="46"/>
  <c r="E494" i="46"/>
  <c r="E493" i="46"/>
  <c r="E492" i="46"/>
  <c r="E491" i="46"/>
  <c r="E490" i="46"/>
  <c r="E489" i="46"/>
  <c r="E488" i="46"/>
  <c r="E487" i="46"/>
  <c r="E486" i="46"/>
  <c r="E485" i="46"/>
  <c r="E484" i="46"/>
  <c r="E483" i="46"/>
  <c r="E482" i="46"/>
  <c r="E481" i="46"/>
  <c r="E480" i="46"/>
  <c r="E479" i="46"/>
  <c r="E478" i="46"/>
  <c r="E477" i="46"/>
  <c r="E476" i="46"/>
  <c r="E475" i="46"/>
  <c r="E474" i="46"/>
  <c r="E473" i="46"/>
  <c r="E472" i="46"/>
  <c r="E471" i="46"/>
  <c r="E470" i="46"/>
  <c r="E469" i="46"/>
  <c r="E468" i="46"/>
  <c r="E467" i="46"/>
  <c r="E466" i="46"/>
  <c r="E465" i="46"/>
  <c r="E464" i="46"/>
  <c r="E463" i="46"/>
  <c r="E462" i="46"/>
  <c r="E461" i="46"/>
  <c r="E460" i="46"/>
  <c r="E459" i="46"/>
  <c r="E458" i="46"/>
  <c r="E457" i="46"/>
  <c r="E456" i="46"/>
  <c r="E455" i="46"/>
  <c r="E454" i="46"/>
  <c r="E453" i="46"/>
  <c r="E452" i="46"/>
  <c r="E451" i="46"/>
  <c r="E450" i="46"/>
  <c r="E449" i="46"/>
  <c r="E448" i="46"/>
  <c r="E447" i="46"/>
  <c r="E446" i="46"/>
  <c r="E445" i="46"/>
  <c r="E444" i="46"/>
  <c r="E443" i="46"/>
  <c r="E442" i="46"/>
  <c r="E441" i="46"/>
  <c r="E440" i="46"/>
  <c r="E439" i="46"/>
  <c r="E438" i="46"/>
  <c r="E437" i="46"/>
  <c r="E436" i="46"/>
  <c r="E435" i="46"/>
  <c r="E434" i="46"/>
  <c r="E433" i="46"/>
  <c r="E432" i="46"/>
  <c r="E431" i="46"/>
  <c r="E430" i="46"/>
  <c r="E429" i="46"/>
  <c r="E428" i="46"/>
  <c r="E427" i="46"/>
  <c r="E426" i="46"/>
  <c r="E425" i="46"/>
  <c r="E424" i="46"/>
  <c r="E423" i="46"/>
  <c r="E422" i="46"/>
  <c r="E421" i="46"/>
  <c r="E420" i="46"/>
  <c r="E419" i="46"/>
  <c r="E418" i="46"/>
  <c r="E417" i="46"/>
  <c r="E416" i="46"/>
  <c r="E415" i="46"/>
  <c r="E414" i="46"/>
  <c r="E413" i="46"/>
  <c r="E412" i="46"/>
  <c r="E411" i="46"/>
  <c r="E410" i="46"/>
  <c r="E409" i="46"/>
  <c r="E408" i="46"/>
  <c r="E407" i="46"/>
  <c r="E406" i="46"/>
  <c r="E405" i="46"/>
  <c r="E404" i="46"/>
  <c r="E403" i="46"/>
  <c r="E402" i="46"/>
  <c r="E401" i="46"/>
  <c r="E400" i="46"/>
  <c r="E399" i="46"/>
  <c r="E398" i="46"/>
  <c r="E397" i="46"/>
  <c r="E396" i="46"/>
  <c r="E395" i="46"/>
  <c r="E394" i="46"/>
  <c r="E393" i="46"/>
  <c r="E392" i="46"/>
  <c r="E391" i="46"/>
  <c r="E390" i="46"/>
  <c r="E389" i="46"/>
  <c r="E388" i="46"/>
  <c r="E387" i="46"/>
  <c r="E386" i="46"/>
  <c r="E385" i="46"/>
  <c r="E384" i="46"/>
  <c r="E383" i="46"/>
  <c r="E382" i="46"/>
  <c r="E381" i="46"/>
  <c r="E380" i="46"/>
  <c r="E379" i="46"/>
  <c r="E378" i="46"/>
  <c r="E377" i="46"/>
  <c r="E376" i="46"/>
  <c r="E375" i="46"/>
  <c r="E374" i="46"/>
  <c r="E373" i="46"/>
  <c r="E372" i="46"/>
  <c r="E371" i="46"/>
  <c r="E370" i="46"/>
  <c r="E369" i="46"/>
  <c r="E368" i="46"/>
  <c r="E367" i="46"/>
  <c r="E366" i="46"/>
  <c r="E365" i="46"/>
  <c r="E364" i="46"/>
  <c r="E363" i="46"/>
  <c r="E362" i="46"/>
  <c r="E361" i="46"/>
  <c r="E360" i="46"/>
  <c r="E359" i="46"/>
  <c r="E358" i="46"/>
  <c r="E357" i="46"/>
  <c r="E356" i="46"/>
  <c r="E355" i="46"/>
  <c r="E354" i="46"/>
  <c r="E353" i="46"/>
  <c r="E352" i="46"/>
  <c r="E351" i="46"/>
  <c r="E350" i="46"/>
  <c r="E349" i="46"/>
  <c r="E348" i="46"/>
  <c r="E347" i="46"/>
  <c r="E346" i="46"/>
  <c r="E345" i="46"/>
  <c r="E344" i="46"/>
  <c r="E343" i="46"/>
  <c r="E342" i="46"/>
  <c r="E341" i="46"/>
  <c r="E340" i="46"/>
  <c r="E339" i="46"/>
  <c r="E338" i="46"/>
  <c r="E337" i="46"/>
  <c r="E336" i="46"/>
  <c r="E335" i="46"/>
  <c r="E334" i="46"/>
  <c r="E333" i="46"/>
  <c r="E332" i="46"/>
  <c r="E331" i="46"/>
  <c r="E330" i="46"/>
  <c r="E329" i="46"/>
  <c r="E328" i="46"/>
  <c r="E327" i="46"/>
  <c r="E326" i="46"/>
  <c r="E325" i="46"/>
  <c r="E324" i="46"/>
  <c r="E323" i="46"/>
  <c r="E322" i="46"/>
  <c r="E321" i="46"/>
  <c r="E320" i="46"/>
  <c r="E319" i="46"/>
  <c r="E318" i="46"/>
  <c r="E317" i="46"/>
  <c r="E316" i="46"/>
  <c r="E315" i="46"/>
  <c r="E314" i="46"/>
  <c r="E313" i="46"/>
  <c r="E312" i="46"/>
  <c r="E311" i="46"/>
  <c r="E310" i="46"/>
  <c r="E309" i="46"/>
  <c r="E308" i="46"/>
  <c r="E307" i="46"/>
  <c r="E306" i="46"/>
  <c r="E305" i="46"/>
  <c r="E304" i="46"/>
  <c r="E303" i="46"/>
  <c r="E302" i="46"/>
  <c r="E301" i="46"/>
  <c r="E300" i="46"/>
  <c r="E299" i="46"/>
  <c r="E298" i="46"/>
  <c r="E297" i="46"/>
  <c r="E296" i="46"/>
  <c r="E295" i="46"/>
  <c r="E294" i="46"/>
  <c r="E293" i="46"/>
  <c r="E292" i="46"/>
  <c r="E291" i="46"/>
  <c r="E290" i="46"/>
  <c r="E289" i="46"/>
  <c r="E288" i="46"/>
  <c r="E287" i="46"/>
  <c r="E286" i="46"/>
  <c r="E285" i="46"/>
  <c r="E284" i="46"/>
  <c r="E283" i="46"/>
  <c r="E282" i="46"/>
  <c r="E281" i="46"/>
  <c r="E280" i="46"/>
  <c r="E279" i="46"/>
  <c r="E278" i="46"/>
  <c r="E277" i="46"/>
  <c r="E276" i="46"/>
  <c r="E275" i="46"/>
  <c r="E274" i="46"/>
  <c r="E273" i="46"/>
  <c r="E272" i="46"/>
  <c r="E271" i="46"/>
  <c r="E270" i="46"/>
  <c r="E269" i="46"/>
  <c r="E268" i="46"/>
  <c r="E267" i="46"/>
  <c r="E266" i="46"/>
  <c r="E265" i="46"/>
  <c r="E264" i="46"/>
  <c r="E263" i="46"/>
  <c r="E262" i="46"/>
  <c r="E261" i="46"/>
  <c r="E260" i="46"/>
  <c r="E259" i="46"/>
  <c r="E258" i="46"/>
  <c r="E257" i="46"/>
  <c r="E256" i="46"/>
  <c r="E255" i="46"/>
  <c r="E254" i="46"/>
  <c r="E253" i="46"/>
  <c r="E252" i="46"/>
  <c r="E251" i="46"/>
  <c r="E250" i="46"/>
  <c r="E249" i="46"/>
  <c r="E248" i="46"/>
  <c r="E247" i="46"/>
  <c r="E246" i="46"/>
  <c r="E245" i="46"/>
  <c r="E244" i="46"/>
  <c r="E243" i="46"/>
  <c r="E242" i="46"/>
  <c r="E241" i="46"/>
  <c r="E240" i="46"/>
  <c r="E239" i="46"/>
  <c r="E238" i="46"/>
  <c r="E237" i="46"/>
  <c r="E236" i="46"/>
  <c r="E235" i="46"/>
  <c r="E234" i="46"/>
  <c r="E233" i="46"/>
  <c r="E232" i="46"/>
  <c r="E231" i="46"/>
  <c r="E230" i="46"/>
  <c r="E229" i="46"/>
  <c r="E228" i="46"/>
  <c r="E227" i="46"/>
  <c r="E226" i="46"/>
  <c r="E225" i="46"/>
  <c r="E224" i="46"/>
  <c r="E223" i="46"/>
  <c r="E222" i="46"/>
  <c r="E221" i="46"/>
  <c r="E220" i="46"/>
  <c r="E219" i="46"/>
  <c r="E218" i="46"/>
  <c r="E217" i="46"/>
  <c r="E216" i="46"/>
  <c r="E215" i="46"/>
  <c r="E214" i="46"/>
  <c r="E213" i="46"/>
  <c r="E212" i="46"/>
  <c r="E211" i="46"/>
  <c r="E210" i="46"/>
  <c r="E209" i="46"/>
  <c r="E208" i="46"/>
  <c r="E207" i="46"/>
  <c r="E206" i="46"/>
  <c r="E205" i="46"/>
  <c r="E204" i="46"/>
  <c r="E203" i="46"/>
  <c r="E202" i="46"/>
  <c r="E201" i="46"/>
  <c r="E200" i="46"/>
  <c r="E199" i="46"/>
  <c r="E198" i="46"/>
  <c r="E197" i="46"/>
  <c r="E196" i="46"/>
  <c r="E195" i="46"/>
  <c r="E194" i="46"/>
  <c r="E193" i="46"/>
  <c r="E192" i="46"/>
  <c r="E191" i="46"/>
  <c r="E190" i="46"/>
  <c r="E189" i="46"/>
  <c r="E188" i="46"/>
  <c r="E187" i="46"/>
  <c r="E186" i="46"/>
  <c r="E185" i="46"/>
  <c r="E184" i="46"/>
  <c r="E183" i="46"/>
  <c r="E182" i="46"/>
  <c r="E181" i="46"/>
  <c r="E180" i="46"/>
  <c r="E179" i="46"/>
  <c r="E178" i="46"/>
  <c r="E177" i="46"/>
  <c r="E176" i="46"/>
  <c r="E175" i="46"/>
  <c r="E174" i="46"/>
  <c r="E173" i="46"/>
  <c r="E172" i="46"/>
  <c r="E171" i="46"/>
  <c r="E170" i="46"/>
  <c r="E169" i="46"/>
  <c r="E168" i="46"/>
  <c r="E167" i="46"/>
  <c r="E166" i="46"/>
  <c r="E165" i="46"/>
  <c r="E164" i="46"/>
  <c r="E163" i="46"/>
  <c r="E162" i="46"/>
  <c r="E161" i="46"/>
  <c r="E160" i="46"/>
  <c r="E159" i="46"/>
  <c r="E158" i="46"/>
  <c r="E157" i="46"/>
  <c r="E156" i="46"/>
  <c r="E155" i="46"/>
  <c r="E154" i="46"/>
  <c r="E153" i="46"/>
  <c r="E152" i="46"/>
  <c r="E151" i="46"/>
  <c r="E150" i="46"/>
  <c r="E149" i="46"/>
  <c r="E148" i="46"/>
  <c r="E147" i="46"/>
  <c r="E146" i="46"/>
  <c r="E145" i="46"/>
  <c r="E144" i="46"/>
  <c r="E143" i="46"/>
  <c r="E142" i="46"/>
  <c r="E141" i="46"/>
  <c r="E140" i="46"/>
  <c r="E139" i="46"/>
  <c r="E138" i="46"/>
  <c r="E137" i="46"/>
  <c r="E136" i="46"/>
  <c r="E135" i="46"/>
  <c r="E134" i="46"/>
  <c r="E133" i="46"/>
  <c r="E132" i="46"/>
  <c r="E131" i="46"/>
  <c r="E130" i="46"/>
  <c r="E129" i="46"/>
  <c r="E128" i="46"/>
  <c r="E127" i="46"/>
  <c r="E126" i="46"/>
  <c r="E125" i="46"/>
  <c r="E124" i="46"/>
  <c r="E123" i="46"/>
  <c r="E122" i="46"/>
  <c r="E121" i="46"/>
  <c r="E120" i="46"/>
  <c r="E119" i="46"/>
  <c r="E118" i="46"/>
  <c r="E117" i="46"/>
  <c r="E116" i="46"/>
  <c r="E115" i="46"/>
  <c r="E114" i="46"/>
  <c r="E113" i="46"/>
  <c r="E112" i="46"/>
  <c r="E111" i="46"/>
  <c r="E110" i="46"/>
  <c r="E109" i="46"/>
  <c r="E108" i="46"/>
  <c r="E107" i="46"/>
  <c r="E106" i="46"/>
  <c r="E105" i="46"/>
  <c r="E104" i="46"/>
  <c r="E103" i="46"/>
  <c r="E102" i="46"/>
  <c r="E101" i="46"/>
  <c r="E100" i="46"/>
  <c r="E99" i="46"/>
  <c r="E98" i="46"/>
  <c r="E97" i="46"/>
  <c r="E96" i="46"/>
  <c r="E95" i="46"/>
  <c r="E94" i="46"/>
  <c r="E93" i="46"/>
  <c r="E92" i="46"/>
  <c r="E91" i="46"/>
  <c r="E90" i="46"/>
  <c r="E89" i="46"/>
  <c r="E88" i="46"/>
  <c r="E87" i="46"/>
  <c r="E86" i="46"/>
  <c r="E85" i="46"/>
  <c r="E84" i="46"/>
  <c r="E83" i="46"/>
  <c r="E82" i="46"/>
  <c r="E81" i="46"/>
  <c r="E80" i="46"/>
  <c r="E79" i="46"/>
  <c r="E78" i="46"/>
  <c r="E77" i="46"/>
  <c r="E76" i="46"/>
  <c r="E75" i="46"/>
  <c r="E74" i="46"/>
  <c r="E73" i="46"/>
  <c r="E72" i="46"/>
  <c r="E71" i="46"/>
  <c r="E70" i="46"/>
  <c r="E69" i="46"/>
  <c r="E68" i="46"/>
  <c r="E67" i="46"/>
  <c r="E66" i="46"/>
  <c r="E65" i="46"/>
  <c r="E64" i="46"/>
  <c r="E63" i="46"/>
  <c r="E62" i="46"/>
  <c r="E61" i="46"/>
  <c r="E60" i="46"/>
  <c r="E59" i="46"/>
  <c r="E58" i="46"/>
  <c r="E57" i="46"/>
  <c r="E56" i="46"/>
  <c r="E55" i="46"/>
  <c r="E54" i="46"/>
  <c r="E53" i="46"/>
  <c r="E52" i="46"/>
  <c r="E51" i="46"/>
  <c r="E50" i="46"/>
  <c r="E49" i="46"/>
  <c r="E48" i="46"/>
  <c r="E47" i="46"/>
  <c r="E46" i="46"/>
  <c r="E45" i="46"/>
  <c r="E44" i="46"/>
  <c r="E43" i="46"/>
  <c r="E42" i="46"/>
  <c r="E41" i="46"/>
  <c r="E40" i="46"/>
  <c r="E39" i="46"/>
  <c r="E38" i="46"/>
  <c r="E37" i="46"/>
  <c r="E36" i="46"/>
  <c r="E35" i="46"/>
  <c r="E34" i="46"/>
  <c r="E33" i="46"/>
  <c r="E32" i="46"/>
  <c r="E31" i="46"/>
  <c r="E30" i="46"/>
  <c r="E29" i="46"/>
  <c r="E28" i="46"/>
  <c r="E27" i="46"/>
  <c r="E26" i="46"/>
  <c r="E25" i="46"/>
  <c r="E24" i="46"/>
  <c r="E23" i="46"/>
  <c r="E22" i="46"/>
  <c r="E21" i="46"/>
  <c r="E20" i="46"/>
  <c r="E19" i="46"/>
  <c r="E18" i="46"/>
  <c r="E17" i="46"/>
  <c r="E16" i="46"/>
  <c r="E15" i="46"/>
  <c r="E14" i="46"/>
  <c r="E13" i="46"/>
  <c r="E12" i="46"/>
  <c r="E11" i="46"/>
  <c r="E10" i="46"/>
  <c r="G9" i="46"/>
  <c r="G10" i="46" s="1"/>
  <c r="B9" i="46"/>
  <c r="B10" i="46" s="1"/>
  <c r="B11" i="46" s="1"/>
  <c r="B12" i="46" s="1"/>
  <c r="B13" i="46" s="1"/>
  <c r="B14" i="46" s="1"/>
  <c r="B15" i="46" s="1"/>
  <c r="B16" i="46" s="1"/>
  <c r="B17" i="46" s="1"/>
  <c r="B18" i="46" s="1"/>
  <c r="B19" i="46" s="1"/>
  <c r="B20" i="46" s="1"/>
  <c r="B21" i="46" s="1"/>
  <c r="B22" i="46" s="1"/>
  <c r="B23" i="46" s="1"/>
  <c r="B24" i="46" s="1"/>
  <c r="B25" i="46" s="1"/>
  <c r="B26" i="46" s="1"/>
  <c r="B27" i="46" s="1"/>
  <c r="B28" i="46" s="1"/>
  <c r="B29" i="46" s="1"/>
  <c r="B30" i="46" s="1"/>
  <c r="B31" i="46" s="1"/>
  <c r="B32" i="46" s="1"/>
  <c r="B33" i="46" s="1"/>
  <c r="B34" i="46" s="1"/>
  <c r="B35" i="46" s="1"/>
  <c r="B36" i="46" s="1"/>
  <c r="B37" i="46" s="1"/>
  <c r="B38" i="46" s="1"/>
  <c r="B39" i="46" s="1"/>
  <c r="B40" i="46" s="1"/>
  <c r="B41" i="46" s="1"/>
  <c r="B42" i="46" s="1"/>
  <c r="B43" i="46" s="1"/>
  <c r="B44" i="46" s="1"/>
  <c r="B45" i="46" s="1"/>
  <c r="B46" i="46" s="1"/>
  <c r="B47" i="46" s="1"/>
  <c r="B48" i="46" s="1"/>
  <c r="B49" i="46" s="1"/>
  <c r="B50" i="46" s="1"/>
  <c r="B51" i="46" s="1"/>
  <c r="B52" i="46" s="1"/>
  <c r="B53" i="46" s="1"/>
  <c r="B54" i="46" s="1"/>
  <c r="B55" i="46" s="1"/>
  <c r="B56" i="46" s="1"/>
  <c r="B57" i="46" s="1"/>
  <c r="B58" i="46" s="1"/>
  <c r="B59" i="46" s="1"/>
  <c r="B60" i="46" s="1"/>
  <c r="B61" i="46" s="1"/>
  <c r="B62" i="46" s="1"/>
  <c r="B63" i="46" s="1"/>
  <c r="B64" i="46" s="1"/>
  <c r="B65" i="46" s="1"/>
  <c r="B66" i="46" s="1"/>
  <c r="B67" i="46" s="1"/>
  <c r="B68" i="46" s="1"/>
  <c r="B69" i="46" s="1"/>
  <c r="B70" i="46" s="1"/>
  <c r="B71" i="46" s="1"/>
  <c r="B72" i="46" s="1"/>
  <c r="B73" i="46" s="1"/>
  <c r="B74" i="46" s="1"/>
  <c r="B75" i="46" s="1"/>
  <c r="B76" i="46" s="1"/>
  <c r="B77" i="46" s="1"/>
  <c r="B78" i="46" s="1"/>
  <c r="B79" i="46" s="1"/>
  <c r="B80" i="46" s="1"/>
  <c r="B81" i="46" s="1"/>
  <c r="B82" i="46" s="1"/>
  <c r="B83" i="46" s="1"/>
  <c r="B84" i="46" s="1"/>
  <c r="B85" i="46" s="1"/>
  <c r="B86" i="46" s="1"/>
  <c r="B87" i="46" s="1"/>
  <c r="B88" i="46" s="1"/>
  <c r="B89" i="46" s="1"/>
  <c r="B90" i="46" s="1"/>
  <c r="B91" i="46" s="1"/>
  <c r="B92" i="46" s="1"/>
  <c r="B93" i="46" s="1"/>
  <c r="B94" i="46" s="1"/>
  <c r="B95" i="46" s="1"/>
  <c r="B96" i="46" s="1"/>
  <c r="B97" i="46" s="1"/>
  <c r="B98" i="46" s="1"/>
  <c r="B99" i="46" s="1"/>
  <c r="B100" i="46" s="1"/>
  <c r="B101" i="46" s="1"/>
  <c r="B102" i="46" s="1"/>
  <c r="B103" i="46" s="1"/>
  <c r="B104" i="46" s="1"/>
  <c r="B105" i="46" s="1"/>
  <c r="B106" i="46" s="1"/>
  <c r="B107" i="46" s="1"/>
  <c r="B108" i="46" s="1"/>
  <c r="B109" i="46" s="1"/>
  <c r="B110" i="46" s="1"/>
  <c r="B111" i="46" s="1"/>
  <c r="B112" i="46" s="1"/>
  <c r="B113" i="46" s="1"/>
  <c r="B114" i="46" s="1"/>
  <c r="B115" i="46" s="1"/>
  <c r="B116" i="46" s="1"/>
  <c r="B117" i="46" s="1"/>
  <c r="B118" i="46" s="1"/>
  <c r="B119" i="46" s="1"/>
  <c r="B120" i="46" s="1"/>
  <c r="B121" i="46" s="1"/>
  <c r="B122" i="46" s="1"/>
  <c r="B123" i="46" s="1"/>
  <c r="B124" i="46" s="1"/>
  <c r="B125" i="46" s="1"/>
  <c r="B126" i="46" s="1"/>
  <c r="B127" i="46" s="1"/>
  <c r="B128" i="46" s="1"/>
  <c r="B129" i="46" s="1"/>
  <c r="B130" i="46" s="1"/>
  <c r="B131" i="46" s="1"/>
  <c r="B132" i="46" s="1"/>
  <c r="B133" i="46" s="1"/>
  <c r="B134" i="46" s="1"/>
  <c r="B135" i="46" s="1"/>
  <c r="B136" i="46" s="1"/>
  <c r="B137" i="46" s="1"/>
  <c r="B138" i="46" s="1"/>
  <c r="B139" i="46" s="1"/>
  <c r="B140" i="46" s="1"/>
  <c r="B141" i="46" s="1"/>
  <c r="B142" i="46" s="1"/>
  <c r="B143" i="46" s="1"/>
  <c r="B144" i="46" s="1"/>
  <c r="B145" i="46" s="1"/>
  <c r="B146" i="46" s="1"/>
  <c r="B147" i="46" s="1"/>
  <c r="B148" i="46" s="1"/>
  <c r="B149" i="46" s="1"/>
  <c r="B150" i="46" s="1"/>
  <c r="B151" i="46" s="1"/>
  <c r="B152" i="46" s="1"/>
  <c r="B153" i="46" s="1"/>
  <c r="B154" i="46" s="1"/>
  <c r="B155" i="46" s="1"/>
  <c r="B156" i="46" s="1"/>
  <c r="B157" i="46" s="1"/>
  <c r="B158" i="46" s="1"/>
  <c r="B159" i="46" s="1"/>
  <c r="B160" i="46" s="1"/>
  <c r="B161" i="46" s="1"/>
  <c r="B162" i="46" s="1"/>
  <c r="B163" i="46" s="1"/>
  <c r="B164" i="46" s="1"/>
  <c r="B165" i="46" s="1"/>
  <c r="B166" i="46" s="1"/>
  <c r="B167" i="46" s="1"/>
  <c r="B168" i="46" s="1"/>
  <c r="B169" i="46" s="1"/>
  <c r="B170" i="46" s="1"/>
  <c r="B171" i="46" s="1"/>
  <c r="B172" i="46" s="1"/>
  <c r="B173" i="46" s="1"/>
  <c r="B174" i="46" s="1"/>
  <c r="B175" i="46" s="1"/>
  <c r="B176" i="46" s="1"/>
  <c r="B177" i="46" s="1"/>
  <c r="B178" i="46" s="1"/>
  <c r="B179" i="46" s="1"/>
  <c r="B180" i="46" s="1"/>
  <c r="B181" i="46" s="1"/>
  <c r="B182" i="46" s="1"/>
  <c r="B183" i="46" s="1"/>
  <c r="B184" i="46" s="1"/>
  <c r="B185" i="46" s="1"/>
  <c r="B186" i="46" s="1"/>
  <c r="B187" i="46" s="1"/>
  <c r="B188" i="46" s="1"/>
  <c r="B189" i="46" s="1"/>
  <c r="B190" i="46" s="1"/>
  <c r="B191" i="46" s="1"/>
  <c r="B192" i="46" s="1"/>
  <c r="B193" i="46" s="1"/>
  <c r="B194" i="46" s="1"/>
  <c r="B195" i="46" s="1"/>
  <c r="B196" i="46" s="1"/>
  <c r="B197" i="46" s="1"/>
  <c r="B198" i="46" s="1"/>
  <c r="B199" i="46" s="1"/>
  <c r="B200" i="46" s="1"/>
  <c r="B201" i="46" s="1"/>
  <c r="B202" i="46" s="1"/>
  <c r="B203" i="46" s="1"/>
  <c r="B204" i="46" s="1"/>
  <c r="B205" i="46" s="1"/>
  <c r="B206" i="46" s="1"/>
  <c r="B207" i="46" s="1"/>
  <c r="B208" i="46" s="1"/>
  <c r="B209" i="46" s="1"/>
  <c r="B210" i="46" s="1"/>
  <c r="B211" i="46" s="1"/>
  <c r="B212" i="46" s="1"/>
  <c r="B213" i="46" s="1"/>
  <c r="B214" i="46" s="1"/>
  <c r="B215" i="46" s="1"/>
  <c r="B216" i="46" s="1"/>
  <c r="B217" i="46" s="1"/>
  <c r="B218" i="46" s="1"/>
  <c r="B219" i="46" s="1"/>
  <c r="B220" i="46" s="1"/>
  <c r="B221" i="46" s="1"/>
  <c r="B222" i="46" s="1"/>
  <c r="B223" i="46" s="1"/>
  <c r="B224" i="46" s="1"/>
  <c r="B225" i="46" s="1"/>
  <c r="B226" i="46" s="1"/>
  <c r="B227" i="46" s="1"/>
  <c r="B228" i="46" s="1"/>
  <c r="B229" i="46" s="1"/>
  <c r="B230" i="46" s="1"/>
  <c r="B231" i="46" s="1"/>
  <c r="B232" i="46" s="1"/>
  <c r="B233" i="46" s="1"/>
  <c r="B234" i="46" s="1"/>
  <c r="B235" i="46" s="1"/>
  <c r="B236" i="46" s="1"/>
  <c r="B237" i="46" s="1"/>
  <c r="B238" i="46" s="1"/>
  <c r="B239" i="46" s="1"/>
  <c r="B240" i="46" s="1"/>
  <c r="B241" i="46" s="1"/>
  <c r="B242" i="46" s="1"/>
  <c r="B243" i="46" s="1"/>
  <c r="B244" i="46" s="1"/>
  <c r="B245" i="46" s="1"/>
  <c r="B246" i="46" s="1"/>
  <c r="B247" i="46" s="1"/>
  <c r="B248" i="46" s="1"/>
  <c r="B249" i="46" s="1"/>
  <c r="B250" i="46" s="1"/>
  <c r="B251" i="46" s="1"/>
  <c r="B252" i="46" s="1"/>
  <c r="B253" i="46" s="1"/>
  <c r="B254" i="46" s="1"/>
  <c r="B255" i="46" s="1"/>
  <c r="B256" i="46" s="1"/>
  <c r="B257" i="46" s="1"/>
  <c r="B258" i="46" s="1"/>
  <c r="B259" i="46" s="1"/>
  <c r="B260" i="46" s="1"/>
  <c r="B261" i="46" s="1"/>
  <c r="B262" i="46" s="1"/>
  <c r="B263" i="46" s="1"/>
  <c r="B264" i="46" s="1"/>
  <c r="B265" i="46" s="1"/>
  <c r="B266" i="46" s="1"/>
  <c r="B267" i="46" s="1"/>
  <c r="B268" i="46" s="1"/>
  <c r="B269" i="46" s="1"/>
  <c r="B270" i="46" s="1"/>
  <c r="B271" i="46" s="1"/>
  <c r="B272" i="46" s="1"/>
  <c r="B273" i="46" s="1"/>
  <c r="B274" i="46" s="1"/>
  <c r="B275" i="46" s="1"/>
  <c r="B276" i="46" s="1"/>
  <c r="B277" i="46" s="1"/>
  <c r="B278" i="46" s="1"/>
  <c r="B279" i="46" s="1"/>
  <c r="B280" i="46" s="1"/>
  <c r="B281" i="46" s="1"/>
  <c r="B282" i="46" s="1"/>
  <c r="B283" i="46" s="1"/>
  <c r="B284" i="46" s="1"/>
  <c r="B285" i="46" s="1"/>
  <c r="B286" i="46" s="1"/>
  <c r="B287" i="46" s="1"/>
  <c r="B288" i="46" s="1"/>
  <c r="B289" i="46" s="1"/>
  <c r="B290" i="46" s="1"/>
  <c r="B291" i="46" s="1"/>
  <c r="B292" i="46" s="1"/>
  <c r="B293" i="46" s="1"/>
  <c r="B294" i="46" s="1"/>
  <c r="B295" i="46" s="1"/>
  <c r="B296" i="46" s="1"/>
  <c r="B297" i="46" s="1"/>
  <c r="B298" i="46" s="1"/>
  <c r="B299" i="46" s="1"/>
  <c r="B300" i="46" s="1"/>
  <c r="B301" i="46" s="1"/>
  <c r="B302" i="46" s="1"/>
  <c r="B303" i="46" s="1"/>
  <c r="B304" i="46" s="1"/>
  <c r="B305" i="46" s="1"/>
  <c r="B306" i="46" s="1"/>
  <c r="B307" i="46" s="1"/>
  <c r="B308" i="46" s="1"/>
  <c r="B309" i="46" s="1"/>
  <c r="B310" i="46" s="1"/>
  <c r="B311" i="46" s="1"/>
  <c r="B312" i="46" s="1"/>
  <c r="B313" i="46" s="1"/>
  <c r="B314" i="46" s="1"/>
  <c r="B315" i="46" s="1"/>
  <c r="B316" i="46" s="1"/>
  <c r="B317" i="46" s="1"/>
  <c r="B318" i="46" s="1"/>
  <c r="B319" i="46" s="1"/>
  <c r="B320" i="46" s="1"/>
  <c r="B321" i="46" s="1"/>
  <c r="B322" i="46" s="1"/>
  <c r="B323" i="46" s="1"/>
  <c r="B324" i="46" s="1"/>
  <c r="B325" i="46" s="1"/>
  <c r="B326" i="46" s="1"/>
  <c r="B327" i="46" s="1"/>
  <c r="B328" i="46" s="1"/>
  <c r="B329" i="46" s="1"/>
  <c r="B330" i="46" s="1"/>
  <c r="B331" i="46" s="1"/>
  <c r="B332" i="46" s="1"/>
  <c r="B333" i="46" s="1"/>
  <c r="B334" i="46" s="1"/>
  <c r="B335" i="46" s="1"/>
  <c r="B336" i="46" s="1"/>
  <c r="B337" i="46" s="1"/>
  <c r="B338" i="46" s="1"/>
  <c r="B339" i="46" s="1"/>
  <c r="B340" i="46" s="1"/>
  <c r="B341" i="46" s="1"/>
  <c r="B342" i="46" s="1"/>
  <c r="B343" i="46" s="1"/>
  <c r="B344" i="46" s="1"/>
  <c r="B345" i="46" s="1"/>
  <c r="B346" i="46" s="1"/>
  <c r="B347" i="46" s="1"/>
  <c r="B348" i="46" s="1"/>
  <c r="B349" i="46" s="1"/>
  <c r="B350" i="46" s="1"/>
  <c r="B351" i="46" s="1"/>
  <c r="B352" i="46" s="1"/>
  <c r="B353" i="46" s="1"/>
  <c r="B354" i="46" s="1"/>
  <c r="B355" i="46" s="1"/>
  <c r="B356" i="46" s="1"/>
  <c r="B357" i="46" s="1"/>
  <c r="B358" i="46" s="1"/>
  <c r="B359" i="46" s="1"/>
  <c r="B360" i="46" s="1"/>
  <c r="B361" i="46" s="1"/>
  <c r="B362" i="46" s="1"/>
  <c r="B363" i="46" s="1"/>
  <c r="B364" i="46" s="1"/>
  <c r="B365" i="46" s="1"/>
  <c r="B366" i="46" s="1"/>
  <c r="B367" i="46" s="1"/>
  <c r="B368" i="46" s="1"/>
  <c r="B369" i="46" s="1"/>
  <c r="B370" i="46" s="1"/>
  <c r="B371" i="46" s="1"/>
  <c r="B372" i="46" s="1"/>
  <c r="B373" i="46" s="1"/>
  <c r="B374" i="46" s="1"/>
  <c r="B375" i="46" s="1"/>
  <c r="B376" i="46" s="1"/>
  <c r="B377" i="46" s="1"/>
  <c r="B378" i="46" s="1"/>
  <c r="B379" i="46" s="1"/>
  <c r="B380" i="46" s="1"/>
  <c r="B381" i="46" s="1"/>
  <c r="B382" i="46" s="1"/>
  <c r="B383" i="46" s="1"/>
  <c r="B384" i="46" s="1"/>
  <c r="B385" i="46" s="1"/>
  <c r="B386" i="46" s="1"/>
  <c r="B387" i="46" s="1"/>
  <c r="B388" i="46" s="1"/>
  <c r="B389" i="46" s="1"/>
  <c r="B390" i="46" s="1"/>
  <c r="B391" i="46" s="1"/>
  <c r="B392" i="46" s="1"/>
  <c r="B393" i="46" s="1"/>
  <c r="B394" i="46" s="1"/>
  <c r="B395" i="46" s="1"/>
  <c r="B396" i="46" s="1"/>
  <c r="B397" i="46" s="1"/>
  <c r="B398" i="46" s="1"/>
  <c r="B399" i="46" s="1"/>
  <c r="B400" i="46" s="1"/>
  <c r="B401" i="46" s="1"/>
  <c r="B402" i="46" s="1"/>
  <c r="B403" i="46" s="1"/>
  <c r="B404" i="46" s="1"/>
  <c r="B405" i="46" s="1"/>
  <c r="B406" i="46" s="1"/>
  <c r="B407" i="46" s="1"/>
  <c r="B408" i="46" s="1"/>
  <c r="B409" i="46" s="1"/>
  <c r="B410" i="46" s="1"/>
  <c r="B411" i="46" s="1"/>
  <c r="B412" i="46" s="1"/>
  <c r="B413" i="46" s="1"/>
  <c r="B414" i="46" s="1"/>
  <c r="B415" i="46" s="1"/>
  <c r="B416" i="46" s="1"/>
  <c r="B417" i="46" s="1"/>
  <c r="B418" i="46" s="1"/>
  <c r="B419" i="46" s="1"/>
  <c r="B420" i="46" s="1"/>
  <c r="B421" i="46" s="1"/>
  <c r="B422" i="46" s="1"/>
  <c r="B423" i="46" s="1"/>
  <c r="B424" i="46" s="1"/>
  <c r="B425" i="46" s="1"/>
  <c r="B426" i="46" s="1"/>
  <c r="B427" i="46" s="1"/>
  <c r="B428" i="46" s="1"/>
  <c r="B429" i="46" s="1"/>
  <c r="B430" i="46" s="1"/>
  <c r="B431" i="46" s="1"/>
  <c r="B432" i="46" s="1"/>
  <c r="B433" i="46" s="1"/>
  <c r="B434" i="46" s="1"/>
  <c r="B435" i="46" s="1"/>
  <c r="B436" i="46" s="1"/>
  <c r="B437" i="46" s="1"/>
  <c r="B438" i="46" s="1"/>
  <c r="B439" i="46" s="1"/>
  <c r="B440" i="46" s="1"/>
  <c r="B441" i="46" s="1"/>
  <c r="B442" i="46" s="1"/>
  <c r="B443" i="46" s="1"/>
  <c r="B444" i="46" s="1"/>
  <c r="B445" i="46" s="1"/>
  <c r="B446" i="46" s="1"/>
  <c r="B447" i="46" s="1"/>
  <c r="B448" i="46" s="1"/>
  <c r="B449" i="46" s="1"/>
  <c r="B450" i="46" s="1"/>
  <c r="B451" i="46" s="1"/>
  <c r="B452" i="46" s="1"/>
  <c r="B453" i="46" s="1"/>
  <c r="B454" i="46" s="1"/>
  <c r="B455" i="46" s="1"/>
  <c r="B456" i="46" s="1"/>
  <c r="B457" i="46" s="1"/>
  <c r="B458" i="46" s="1"/>
  <c r="B459" i="46" s="1"/>
  <c r="B460" i="46" s="1"/>
  <c r="B461" i="46" s="1"/>
  <c r="B462" i="46" s="1"/>
  <c r="B463" i="46" s="1"/>
  <c r="B464" i="46" s="1"/>
  <c r="B465" i="46" s="1"/>
  <c r="B466" i="46" s="1"/>
  <c r="B467" i="46" s="1"/>
  <c r="B468" i="46" s="1"/>
  <c r="B469" i="46" s="1"/>
  <c r="B470" i="46" s="1"/>
  <c r="B471" i="46" s="1"/>
  <c r="B472" i="46" s="1"/>
  <c r="B473" i="46" s="1"/>
  <c r="B474" i="46" s="1"/>
  <c r="B475" i="46" s="1"/>
  <c r="B476" i="46" s="1"/>
  <c r="B477" i="46" s="1"/>
  <c r="B478" i="46" s="1"/>
  <c r="B479" i="46" s="1"/>
  <c r="B480" i="46" s="1"/>
  <c r="B481" i="46" s="1"/>
  <c r="B482" i="46" s="1"/>
  <c r="B483" i="46" s="1"/>
  <c r="B484" i="46" s="1"/>
  <c r="B485" i="46" s="1"/>
  <c r="B486" i="46" s="1"/>
  <c r="B487" i="46" s="1"/>
  <c r="B488" i="46" s="1"/>
  <c r="B489" i="46" s="1"/>
  <c r="B490" i="46" s="1"/>
  <c r="B491" i="46" s="1"/>
  <c r="B492" i="46" s="1"/>
  <c r="B493" i="46" s="1"/>
  <c r="B494" i="46" s="1"/>
  <c r="B495" i="46" s="1"/>
  <c r="B496" i="46" s="1"/>
  <c r="B497" i="46" s="1"/>
  <c r="B498" i="46" s="1"/>
  <c r="B499" i="46" s="1"/>
  <c r="B500" i="46" s="1"/>
  <c r="B501" i="46" s="1"/>
  <c r="B502" i="46" s="1"/>
  <c r="B503" i="46" s="1"/>
  <c r="B504" i="46" s="1"/>
  <c r="B505" i="46" s="1"/>
  <c r="B506" i="46" s="1"/>
  <c r="B507" i="46" s="1"/>
  <c r="B508" i="46" s="1"/>
  <c r="B509" i="46" s="1"/>
  <c r="B510" i="46" s="1"/>
  <c r="B511" i="46" s="1"/>
  <c r="B512" i="46" s="1"/>
  <c r="B513" i="46" s="1"/>
  <c r="B514" i="46" s="1"/>
  <c r="B515" i="46" s="1"/>
  <c r="B516" i="46" s="1"/>
  <c r="B517" i="46" s="1"/>
  <c r="B518" i="46" s="1"/>
  <c r="B519" i="46" s="1"/>
  <c r="B520" i="46" s="1"/>
  <c r="B521" i="46" s="1"/>
  <c r="B522" i="46" s="1"/>
  <c r="B523" i="46" s="1"/>
  <c r="B524" i="46" s="1"/>
  <c r="B525" i="46" s="1"/>
  <c r="B526" i="46" s="1"/>
  <c r="B527" i="46" s="1"/>
  <c r="B528" i="46" s="1"/>
  <c r="B529" i="46" s="1"/>
  <c r="B530" i="46" s="1"/>
  <c r="B531" i="46" s="1"/>
  <c r="B532" i="46" s="1"/>
  <c r="B533" i="46" s="1"/>
  <c r="B534" i="46" s="1"/>
  <c r="B535" i="46" s="1"/>
  <c r="B536" i="46" s="1"/>
  <c r="B537" i="46" s="1"/>
  <c r="B538" i="46" s="1"/>
  <c r="B539" i="46" s="1"/>
  <c r="B540" i="46" s="1"/>
  <c r="B541" i="46" s="1"/>
  <c r="B542" i="46" s="1"/>
  <c r="B543" i="46" s="1"/>
  <c r="B544" i="46" s="1"/>
  <c r="B545" i="46" s="1"/>
  <c r="B546" i="46" s="1"/>
  <c r="B547" i="46" s="1"/>
  <c r="B548" i="46" s="1"/>
  <c r="B549" i="46" s="1"/>
  <c r="B550" i="46" s="1"/>
  <c r="B551" i="46" s="1"/>
  <c r="B552" i="46" s="1"/>
  <c r="B553" i="46" s="1"/>
  <c r="B554" i="46" s="1"/>
  <c r="B555" i="46" s="1"/>
  <c r="B556" i="46" s="1"/>
  <c r="B557" i="46" s="1"/>
  <c r="B558" i="46" s="1"/>
  <c r="B559" i="46" s="1"/>
  <c r="B560" i="46" s="1"/>
  <c r="B561" i="46" s="1"/>
  <c r="B562" i="46" s="1"/>
  <c r="B563" i="46" s="1"/>
  <c r="B564" i="46" s="1"/>
  <c r="B565" i="46" s="1"/>
  <c r="B566" i="46" s="1"/>
  <c r="B567" i="46" s="1"/>
  <c r="B568" i="46" s="1"/>
  <c r="B569" i="46" s="1"/>
  <c r="B570" i="46" s="1"/>
  <c r="B571" i="46" s="1"/>
  <c r="B572" i="46" s="1"/>
  <c r="B573" i="46" s="1"/>
  <c r="B574" i="46" s="1"/>
  <c r="B575" i="46" s="1"/>
  <c r="B576" i="46" s="1"/>
  <c r="B577" i="46" s="1"/>
  <c r="B578" i="46" s="1"/>
  <c r="B579" i="46" s="1"/>
  <c r="B580" i="46" s="1"/>
  <c r="B581" i="46" s="1"/>
  <c r="B582" i="46" s="1"/>
  <c r="B583" i="46" s="1"/>
  <c r="B584" i="46" s="1"/>
  <c r="B585" i="46" s="1"/>
  <c r="B586" i="46" s="1"/>
  <c r="B587" i="46" s="1"/>
  <c r="B588" i="46" s="1"/>
  <c r="B589" i="46" s="1"/>
  <c r="B590" i="46" s="1"/>
  <c r="B591" i="46" s="1"/>
  <c r="B592" i="46" s="1"/>
  <c r="B593" i="46" s="1"/>
  <c r="B594" i="46" s="1"/>
  <c r="B595" i="46" s="1"/>
  <c r="B596" i="46" s="1"/>
  <c r="B597" i="46" s="1"/>
  <c r="B598" i="46" s="1"/>
  <c r="B599" i="46" s="1"/>
  <c r="B600" i="46" s="1"/>
  <c r="B601" i="46" s="1"/>
  <c r="B602" i="46" s="1"/>
  <c r="B603" i="46" s="1"/>
  <c r="B604" i="46" s="1"/>
  <c r="B605" i="46" s="1"/>
  <c r="B606" i="46" s="1"/>
  <c r="B607" i="46" s="1"/>
  <c r="B608" i="46" s="1"/>
  <c r="B609" i="46" s="1"/>
  <c r="B610" i="46" s="1"/>
  <c r="B611" i="46" s="1"/>
  <c r="B612" i="46" s="1"/>
  <c r="B613" i="46" s="1"/>
  <c r="B614" i="46" s="1"/>
  <c r="B615" i="46" s="1"/>
  <c r="B616" i="46" s="1"/>
  <c r="B617" i="46" s="1"/>
  <c r="B618" i="46" s="1"/>
  <c r="B619" i="46" s="1"/>
  <c r="B620" i="46" s="1"/>
  <c r="B621" i="46" s="1"/>
  <c r="B622" i="46" s="1"/>
  <c r="B623" i="46" s="1"/>
  <c r="B624" i="46" s="1"/>
  <c r="B625" i="46" s="1"/>
  <c r="B626" i="46" s="1"/>
  <c r="B627" i="46" s="1"/>
  <c r="B628" i="46" s="1"/>
  <c r="B629" i="46" s="1"/>
  <c r="B630" i="46" s="1"/>
  <c r="B631" i="46" s="1"/>
  <c r="B632" i="46" s="1"/>
  <c r="B633" i="46" s="1"/>
  <c r="B634" i="46" s="1"/>
  <c r="B635" i="46" s="1"/>
  <c r="B636" i="46" s="1"/>
  <c r="B637" i="46" s="1"/>
  <c r="B638" i="46" s="1"/>
  <c r="B639" i="46" s="1"/>
  <c r="B640" i="46" s="1"/>
  <c r="B641" i="46" s="1"/>
  <c r="B642" i="46" s="1"/>
  <c r="B643" i="46" s="1"/>
  <c r="B644" i="46" s="1"/>
  <c r="B645" i="46" s="1"/>
  <c r="B646" i="46" s="1"/>
  <c r="B647" i="46" s="1"/>
  <c r="B648" i="46" s="1"/>
  <c r="B649" i="46" s="1"/>
  <c r="B650" i="46" s="1"/>
  <c r="B651" i="46" s="1"/>
  <c r="B652" i="46" s="1"/>
  <c r="B653" i="46" s="1"/>
  <c r="B654" i="46" s="1"/>
  <c r="B655" i="46" s="1"/>
  <c r="B656" i="46" s="1"/>
  <c r="B657" i="46" s="1"/>
  <c r="B658" i="46" s="1"/>
  <c r="B659" i="46" s="1"/>
  <c r="B660" i="46" s="1"/>
  <c r="B661" i="46" s="1"/>
  <c r="B662" i="46" s="1"/>
  <c r="B663" i="46" s="1"/>
  <c r="B664" i="46" s="1"/>
  <c r="B665" i="46" s="1"/>
  <c r="B666" i="46" s="1"/>
  <c r="B667" i="46" s="1"/>
  <c r="B668" i="46" s="1"/>
  <c r="B669" i="46" s="1"/>
  <c r="B670" i="46" s="1"/>
  <c r="B671" i="46" s="1"/>
  <c r="B672" i="46" s="1"/>
  <c r="B673" i="46" s="1"/>
  <c r="B674" i="46" s="1"/>
  <c r="B675" i="46" s="1"/>
  <c r="B676" i="46" s="1"/>
  <c r="B677" i="46" s="1"/>
  <c r="B678" i="46" s="1"/>
  <c r="B679" i="46" s="1"/>
  <c r="B680" i="46" s="1"/>
  <c r="B681" i="46" s="1"/>
  <c r="B682" i="46" s="1"/>
  <c r="B683" i="46" s="1"/>
  <c r="B684" i="46" s="1"/>
  <c r="B685" i="46" s="1"/>
  <c r="B686" i="46" s="1"/>
  <c r="B687" i="46" s="1"/>
  <c r="B688" i="46" s="1"/>
  <c r="B689" i="46" s="1"/>
  <c r="B690" i="46" s="1"/>
  <c r="B691" i="46" s="1"/>
  <c r="B692" i="46" s="1"/>
  <c r="B693" i="46" s="1"/>
  <c r="B694" i="46" s="1"/>
  <c r="B695" i="46" s="1"/>
  <c r="B696" i="46" s="1"/>
  <c r="B697" i="46" s="1"/>
  <c r="B698" i="46" s="1"/>
  <c r="B699" i="46" s="1"/>
  <c r="B700" i="46" s="1"/>
  <c r="B701" i="46" s="1"/>
  <c r="B702" i="46" s="1"/>
  <c r="B703" i="46" s="1"/>
  <c r="B704" i="46" s="1"/>
  <c r="B705" i="46" s="1"/>
  <c r="B706" i="46" s="1"/>
  <c r="B707" i="46" s="1"/>
  <c r="B708" i="46" s="1"/>
  <c r="B709" i="46" s="1"/>
  <c r="B710" i="46" s="1"/>
  <c r="B711" i="46" s="1"/>
  <c r="B712" i="46" s="1"/>
  <c r="B713" i="46" s="1"/>
  <c r="B714" i="46" s="1"/>
  <c r="B715" i="46" s="1"/>
  <c r="B716" i="46" s="1"/>
  <c r="B717" i="46" s="1"/>
  <c r="B718" i="46" s="1"/>
  <c r="B719" i="46" s="1"/>
  <c r="B720" i="46" s="1"/>
  <c r="B721" i="46" s="1"/>
  <c r="B722" i="46" s="1"/>
  <c r="B723" i="46" s="1"/>
  <c r="B724" i="46" s="1"/>
  <c r="B725" i="46" s="1"/>
  <c r="B726" i="46" s="1"/>
  <c r="B727" i="46" s="1"/>
  <c r="B728" i="46" s="1"/>
  <c r="B729" i="46" s="1"/>
  <c r="B730" i="46" s="1"/>
  <c r="B731" i="46" s="1"/>
  <c r="B732" i="46" s="1"/>
  <c r="B733" i="46" s="1"/>
  <c r="B734" i="46" s="1"/>
  <c r="B735" i="46" s="1"/>
  <c r="B736" i="46" s="1"/>
  <c r="B737" i="46" s="1"/>
  <c r="B738" i="46" s="1"/>
  <c r="B739" i="46" s="1"/>
  <c r="B740" i="46" s="1"/>
  <c r="B741" i="46" s="1"/>
  <c r="B742" i="46" s="1"/>
  <c r="B743" i="46" s="1"/>
  <c r="B744" i="46" s="1"/>
  <c r="B745" i="46" s="1"/>
  <c r="B746" i="46" s="1"/>
  <c r="B747" i="46" s="1"/>
  <c r="B748" i="46" s="1"/>
  <c r="B749" i="46" s="1"/>
  <c r="B750" i="46" s="1"/>
  <c r="B751" i="46" s="1"/>
  <c r="B752" i="46" s="1"/>
  <c r="B753" i="46" s="1"/>
  <c r="B754" i="46" s="1"/>
  <c r="B755" i="46" s="1"/>
  <c r="B756" i="46" s="1"/>
  <c r="B757" i="46" s="1"/>
  <c r="B758" i="46" s="1"/>
  <c r="B759" i="46" s="1"/>
  <c r="B760" i="46" s="1"/>
  <c r="B761" i="46" s="1"/>
  <c r="B762" i="46" s="1"/>
  <c r="B763" i="46" s="1"/>
  <c r="B764" i="46" s="1"/>
  <c r="B765" i="46" s="1"/>
  <c r="B766" i="46" s="1"/>
  <c r="B767" i="46" s="1"/>
  <c r="B768" i="46" s="1"/>
  <c r="B769" i="46" s="1"/>
  <c r="B770" i="46" s="1"/>
  <c r="B771" i="46" s="1"/>
  <c r="B772" i="46" s="1"/>
  <c r="B773" i="46" s="1"/>
  <c r="B774" i="46" s="1"/>
  <c r="B775" i="46" s="1"/>
  <c r="B776" i="46" s="1"/>
  <c r="B777" i="46" s="1"/>
  <c r="B778" i="46" s="1"/>
  <c r="B779" i="46" s="1"/>
  <c r="B780" i="46" s="1"/>
  <c r="B781" i="46" s="1"/>
  <c r="B782" i="46" s="1"/>
  <c r="B783" i="46" s="1"/>
  <c r="B784" i="46" s="1"/>
  <c r="B785" i="46" s="1"/>
  <c r="B786" i="46" s="1"/>
  <c r="B787" i="46" s="1"/>
  <c r="B788" i="46" s="1"/>
  <c r="B789" i="46" s="1"/>
  <c r="B790" i="46" s="1"/>
  <c r="B791" i="46" s="1"/>
  <c r="B792" i="46" s="1"/>
  <c r="B793" i="46" s="1"/>
  <c r="B794" i="46" s="1"/>
  <c r="B795" i="46" s="1"/>
  <c r="B796" i="46" s="1"/>
  <c r="B797" i="46" s="1"/>
  <c r="B798" i="46" s="1"/>
  <c r="B799" i="46" s="1"/>
  <c r="B800" i="46" s="1"/>
  <c r="B801" i="46" s="1"/>
  <c r="B802" i="46" s="1"/>
  <c r="B803" i="46" s="1"/>
  <c r="B804" i="46" s="1"/>
  <c r="B805" i="46" s="1"/>
  <c r="B806" i="46" s="1"/>
  <c r="B807" i="46" s="1"/>
  <c r="B808" i="46" s="1"/>
  <c r="B809" i="46" s="1"/>
  <c r="B810" i="46" s="1"/>
  <c r="B811" i="46" s="1"/>
  <c r="B812" i="46" s="1"/>
  <c r="B813" i="46" s="1"/>
  <c r="B814" i="46" s="1"/>
  <c r="B815" i="46" s="1"/>
  <c r="B816" i="46" s="1"/>
  <c r="B817" i="46" s="1"/>
  <c r="B818" i="46" s="1"/>
  <c r="B819" i="46" s="1"/>
  <c r="B820" i="46" s="1"/>
  <c r="B821" i="46" s="1"/>
  <c r="B822" i="46" s="1"/>
  <c r="B823" i="46" s="1"/>
  <c r="B824" i="46" s="1"/>
  <c r="B825" i="46" s="1"/>
  <c r="B826" i="46" s="1"/>
  <c r="B827" i="46" s="1"/>
  <c r="B828" i="46" s="1"/>
  <c r="B829" i="46" s="1"/>
  <c r="B830" i="46" s="1"/>
  <c r="B831" i="46" s="1"/>
  <c r="B832" i="46" s="1"/>
  <c r="B833" i="46" s="1"/>
  <c r="B834" i="46" s="1"/>
  <c r="B835" i="46" s="1"/>
  <c r="B836" i="46" s="1"/>
  <c r="B837" i="46" s="1"/>
  <c r="B838" i="46" s="1"/>
  <c r="B839" i="46" s="1"/>
  <c r="B840" i="46" s="1"/>
  <c r="B841" i="46" s="1"/>
  <c r="B842" i="46" s="1"/>
  <c r="B843" i="46" s="1"/>
  <c r="B844" i="46" s="1"/>
  <c r="B845" i="46" s="1"/>
  <c r="B846" i="46" s="1"/>
  <c r="B847" i="46" s="1"/>
  <c r="B848" i="46" s="1"/>
  <c r="B849" i="46" s="1"/>
  <c r="B850" i="46" s="1"/>
  <c r="B851" i="46" s="1"/>
  <c r="B852" i="46" s="1"/>
  <c r="B853" i="46" s="1"/>
  <c r="B854" i="46" s="1"/>
  <c r="B855" i="46" s="1"/>
  <c r="B856" i="46" s="1"/>
  <c r="B857" i="46" s="1"/>
  <c r="B858" i="46" s="1"/>
  <c r="B859" i="46" s="1"/>
  <c r="B860" i="46" s="1"/>
  <c r="B861" i="46" s="1"/>
  <c r="B862" i="46" s="1"/>
  <c r="B863" i="46" s="1"/>
  <c r="B864" i="46" s="1"/>
  <c r="B865" i="46" s="1"/>
  <c r="B866" i="46" s="1"/>
  <c r="B867" i="46" s="1"/>
  <c r="B868" i="46" s="1"/>
  <c r="B869" i="46" s="1"/>
  <c r="B870" i="46" s="1"/>
  <c r="B871" i="46" s="1"/>
  <c r="B872" i="46" s="1"/>
  <c r="B873" i="46" s="1"/>
  <c r="B874" i="46" s="1"/>
  <c r="B875" i="46" s="1"/>
  <c r="B876" i="46" s="1"/>
  <c r="B877" i="46" s="1"/>
  <c r="B878" i="46" s="1"/>
  <c r="B879" i="46" s="1"/>
  <c r="B880" i="46" s="1"/>
  <c r="B881" i="46" s="1"/>
  <c r="B882" i="46" s="1"/>
  <c r="B883" i="46" s="1"/>
  <c r="B884" i="46" s="1"/>
  <c r="B885" i="46" s="1"/>
  <c r="B886" i="46" s="1"/>
  <c r="B887" i="46" s="1"/>
  <c r="B888" i="46" s="1"/>
  <c r="B889" i="46" s="1"/>
  <c r="B890" i="46" s="1"/>
  <c r="B891" i="46" s="1"/>
  <c r="B892" i="46" s="1"/>
  <c r="B893" i="46" s="1"/>
  <c r="B894" i="46" s="1"/>
  <c r="B895" i="46" s="1"/>
  <c r="B896" i="46" s="1"/>
  <c r="B897" i="46" s="1"/>
  <c r="B898" i="46" s="1"/>
  <c r="B899" i="46" s="1"/>
  <c r="B900" i="46" s="1"/>
  <c r="B901" i="46" s="1"/>
  <c r="B902" i="46" s="1"/>
  <c r="B903" i="46" s="1"/>
  <c r="B904" i="46" s="1"/>
  <c r="B905" i="46" s="1"/>
  <c r="B906" i="46" s="1"/>
  <c r="B907" i="46" s="1"/>
  <c r="B908" i="46" s="1"/>
  <c r="B909" i="46" s="1"/>
  <c r="B910" i="46" s="1"/>
  <c r="B911" i="46" s="1"/>
  <c r="B912" i="46" s="1"/>
  <c r="B913" i="46" s="1"/>
  <c r="B914" i="46" s="1"/>
  <c r="B915" i="46" s="1"/>
  <c r="B916" i="46" s="1"/>
  <c r="B917" i="46" s="1"/>
  <c r="B918" i="46" s="1"/>
  <c r="B919" i="46" s="1"/>
  <c r="B920" i="46" s="1"/>
  <c r="B921" i="46" s="1"/>
  <c r="B922" i="46" s="1"/>
  <c r="B923" i="46" s="1"/>
  <c r="B924" i="46" s="1"/>
  <c r="B925" i="46" s="1"/>
  <c r="B926" i="46" s="1"/>
  <c r="B927" i="46" s="1"/>
  <c r="B928" i="46" s="1"/>
  <c r="B929" i="46" s="1"/>
  <c r="B930" i="46" s="1"/>
  <c r="B931" i="46" s="1"/>
  <c r="B932" i="46" s="1"/>
  <c r="B933" i="46" s="1"/>
  <c r="B934" i="46" s="1"/>
  <c r="B935" i="46" s="1"/>
  <c r="B936" i="46" s="1"/>
  <c r="B937" i="46" s="1"/>
  <c r="B938" i="46" s="1"/>
  <c r="B939" i="46" s="1"/>
  <c r="B940" i="46" s="1"/>
  <c r="B941" i="46" s="1"/>
  <c r="B942" i="46" s="1"/>
  <c r="B943" i="46" s="1"/>
  <c r="B944" i="46" s="1"/>
  <c r="B945" i="46" s="1"/>
  <c r="B946" i="46" s="1"/>
  <c r="B947" i="46" s="1"/>
  <c r="B948" i="46" s="1"/>
  <c r="B949" i="46" s="1"/>
  <c r="B950" i="46" s="1"/>
  <c r="B951" i="46" s="1"/>
  <c r="B952" i="46" s="1"/>
  <c r="B953" i="46" s="1"/>
  <c r="B954" i="46" s="1"/>
  <c r="B955" i="46" s="1"/>
  <c r="B956" i="46" s="1"/>
  <c r="B957" i="46" s="1"/>
  <c r="B958" i="46" s="1"/>
  <c r="B959" i="46" s="1"/>
  <c r="B960" i="46" s="1"/>
  <c r="B961" i="46" s="1"/>
  <c r="B962" i="46" s="1"/>
  <c r="B963" i="46" s="1"/>
  <c r="B964" i="46" s="1"/>
  <c r="B965" i="46" s="1"/>
  <c r="B966" i="46" s="1"/>
  <c r="B967" i="46" s="1"/>
  <c r="B968" i="46" s="1"/>
  <c r="B969" i="46" s="1"/>
  <c r="B970" i="46" s="1"/>
  <c r="B971" i="46" s="1"/>
  <c r="B972" i="46" s="1"/>
  <c r="B973" i="46" s="1"/>
  <c r="B974" i="46" s="1"/>
  <c r="B975" i="46" s="1"/>
  <c r="B976" i="46" s="1"/>
  <c r="B977" i="46" s="1"/>
  <c r="B978" i="46" s="1"/>
  <c r="B979" i="46" s="1"/>
  <c r="B980" i="46" s="1"/>
  <c r="B981" i="46" s="1"/>
  <c r="B982" i="46" s="1"/>
  <c r="B983" i="46" s="1"/>
  <c r="B984" i="46" s="1"/>
  <c r="B985" i="46" s="1"/>
  <c r="B986" i="46" s="1"/>
  <c r="B987" i="46" s="1"/>
  <c r="B988" i="46" s="1"/>
  <c r="B989" i="46" s="1"/>
  <c r="B990" i="46" s="1"/>
  <c r="B991" i="46" s="1"/>
  <c r="B992" i="46" s="1"/>
  <c r="B993" i="46" s="1"/>
  <c r="B994" i="46" s="1"/>
  <c r="B995" i="46" s="1"/>
  <c r="B996" i="46" s="1"/>
  <c r="B997" i="46" s="1"/>
  <c r="B998" i="46" s="1"/>
  <c r="B999" i="46" s="1"/>
  <c r="B1000" i="46" s="1"/>
  <c r="B1001" i="46" s="1"/>
  <c r="B1002" i="46" s="1"/>
  <c r="B1003" i="46" s="1"/>
  <c r="B1004" i="46" s="1"/>
  <c r="B1005" i="46" s="1"/>
  <c r="B1006" i="46" s="1"/>
  <c r="B1007" i="46" s="1"/>
  <c r="B1008" i="46" s="1"/>
  <c r="E1008" i="45"/>
  <c r="E1007" i="45"/>
  <c r="E1006" i="45"/>
  <c r="E1005" i="45"/>
  <c r="E1004" i="45"/>
  <c r="E1003" i="45"/>
  <c r="E1002" i="45"/>
  <c r="E1001" i="45"/>
  <c r="E1000" i="45"/>
  <c r="E999" i="45"/>
  <c r="E998" i="45"/>
  <c r="E997" i="45"/>
  <c r="E996" i="45"/>
  <c r="E995" i="45"/>
  <c r="E994" i="45"/>
  <c r="E993" i="45"/>
  <c r="E992" i="45"/>
  <c r="E991" i="45"/>
  <c r="E990" i="45"/>
  <c r="E989" i="45"/>
  <c r="E988" i="45"/>
  <c r="E987" i="45"/>
  <c r="E986" i="45"/>
  <c r="E985" i="45"/>
  <c r="E984" i="45"/>
  <c r="E983" i="45"/>
  <c r="E982" i="45"/>
  <c r="E981" i="45"/>
  <c r="E980" i="45"/>
  <c r="E979" i="45"/>
  <c r="E978" i="45"/>
  <c r="E977" i="45"/>
  <c r="E976" i="45"/>
  <c r="E975" i="45"/>
  <c r="E974" i="45"/>
  <c r="E973" i="45"/>
  <c r="E972" i="45"/>
  <c r="E971" i="45"/>
  <c r="E970" i="45"/>
  <c r="E969" i="45"/>
  <c r="E968" i="45"/>
  <c r="E967" i="45"/>
  <c r="E966" i="45"/>
  <c r="E965" i="45"/>
  <c r="E964" i="45"/>
  <c r="E963" i="45"/>
  <c r="E962" i="45"/>
  <c r="E961" i="45"/>
  <c r="E960" i="45"/>
  <c r="E959" i="45"/>
  <c r="E958" i="45"/>
  <c r="E957" i="45"/>
  <c r="E956" i="45"/>
  <c r="E955" i="45"/>
  <c r="E954" i="45"/>
  <c r="E953" i="45"/>
  <c r="E952" i="45"/>
  <c r="E951" i="45"/>
  <c r="E950" i="45"/>
  <c r="E949" i="45"/>
  <c r="E948" i="45"/>
  <c r="E947" i="45"/>
  <c r="E946" i="45"/>
  <c r="E945" i="45"/>
  <c r="E944" i="45"/>
  <c r="E943" i="45"/>
  <c r="E942" i="45"/>
  <c r="E941" i="45"/>
  <c r="E940" i="45"/>
  <c r="E939" i="45"/>
  <c r="E938" i="45"/>
  <c r="E937" i="45"/>
  <c r="E936" i="45"/>
  <c r="E935" i="45"/>
  <c r="E934" i="45"/>
  <c r="E933" i="45"/>
  <c r="E932" i="45"/>
  <c r="E931" i="45"/>
  <c r="E930" i="45"/>
  <c r="E929" i="45"/>
  <c r="E928" i="45"/>
  <c r="E927" i="45"/>
  <c r="E926" i="45"/>
  <c r="E925" i="45"/>
  <c r="E924" i="45"/>
  <c r="E923" i="45"/>
  <c r="E922" i="45"/>
  <c r="E921" i="45"/>
  <c r="E920" i="45"/>
  <c r="E919" i="45"/>
  <c r="E918" i="45"/>
  <c r="E917" i="45"/>
  <c r="E916" i="45"/>
  <c r="E915" i="45"/>
  <c r="E914" i="45"/>
  <c r="E913" i="45"/>
  <c r="E912" i="45"/>
  <c r="E911" i="45"/>
  <c r="E910" i="45"/>
  <c r="E909" i="45"/>
  <c r="E908" i="45"/>
  <c r="E907" i="45"/>
  <c r="E906" i="45"/>
  <c r="E905" i="45"/>
  <c r="E904" i="45"/>
  <c r="E903" i="45"/>
  <c r="E902" i="45"/>
  <c r="E901" i="45"/>
  <c r="E900" i="45"/>
  <c r="E899" i="45"/>
  <c r="E898" i="45"/>
  <c r="E897" i="45"/>
  <c r="E896" i="45"/>
  <c r="E895" i="45"/>
  <c r="E894" i="45"/>
  <c r="E893" i="45"/>
  <c r="E892" i="45"/>
  <c r="E891" i="45"/>
  <c r="E890" i="45"/>
  <c r="E889" i="45"/>
  <c r="E888" i="45"/>
  <c r="E887" i="45"/>
  <c r="E886" i="45"/>
  <c r="E885" i="45"/>
  <c r="E884" i="45"/>
  <c r="E883" i="45"/>
  <c r="E882" i="45"/>
  <c r="E881" i="45"/>
  <c r="E880" i="45"/>
  <c r="E879" i="45"/>
  <c r="E878" i="45"/>
  <c r="E877" i="45"/>
  <c r="E876" i="45"/>
  <c r="E875" i="45"/>
  <c r="E874" i="45"/>
  <c r="E873" i="45"/>
  <c r="E872" i="45"/>
  <c r="E871" i="45"/>
  <c r="E870" i="45"/>
  <c r="E869" i="45"/>
  <c r="E868" i="45"/>
  <c r="E867" i="45"/>
  <c r="E866" i="45"/>
  <c r="E865" i="45"/>
  <c r="E864" i="45"/>
  <c r="E863" i="45"/>
  <c r="E862" i="45"/>
  <c r="E861" i="45"/>
  <c r="E860" i="45"/>
  <c r="E859" i="45"/>
  <c r="E858" i="45"/>
  <c r="E857" i="45"/>
  <c r="E856" i="45"/>
  <c r="E855" i="45"/>
  <c r="E854" i="45"/>
  <c r="E853" i="45"/>
  <c r="E852" i="45"/>
  <c r="E851" i="45"/>
  <c r="E850" i="45"/>
  <c r="E849" i="45"/>
  <c r="E848" i="45"/>
  <c r="E847" i="45"/>
  <c r="E846" i="45"/>
  <c r="E845" i="45"/>
  <c r="E844" i="45"/>
  <c r="E843" i="45"/>
  <c r="E842" i="45"/>
  <c r="E841" i="45"/>
  <c r="E840" i="45"/>
  <c r="E839" i="45"/>
  <c r="E838" i="45"/>
  <c r="E837" i="45"/>
  <c r="E836" i="45"/>
  <c r="E835" i="45"/>
  <c r="E834" i="45"/>
  <c r="E833" i="45"/>
  <c r="E832" i="45"/>
  <c r="E831" i="45"/>
  <c r="E830" i="45"/>
  <c r="E829" i="45"/>
  <c r="E828" i="45"/>
  <c r="E827" i="45"/>
  <c r="E826" i="45"/>
  <c r="E825" i="45"/>
  <c r="E824" i="45"/>
  <c r="E823" i="45"/>
  <c r="E822" i="45"/>
  <c r="E821" i="45"/>
  <c r="E820" i="45"/>
  <c r="E819" i="45"/>
  <c r="E818" i="45"/>
  <c r="E817" i="45"/>
  <c r="E816" i="45"/>
  <c r="E815" i="45"/>
  <c r="E814" i="45"/>
  <c r="E813" i="45"/>
  <c r="E812" i="45"/>
  <c r="E811" i="45"/>
  <c r="E810" i="45"/>
  <c r="E809" i="45"/>
  <c r="E808" i="45"/>
  <c r="E807" i="45"/>
  <c r="E806" i="45"/>
  <c r="E805" i="45"/>
  <c r="E804" i="45"/>
  <c r="E803" i="45"/>
  <c r="E802" i="45"/>
  <c r="E801" i="45"/>
  <c r="E800" i="45"/>
  <c r="E799" i="45"/>
  <c r="E798" i="45"/>
  <c r="E797" i="45"/>
  <c r="E796" i="45"/>
  <c r="E795" i="45"/>
  <c r="E794" i="45"/>
  <c r="E793" i="45"/>
  <c r="E792" i="45"/>
  <c r="E791" i="45"/>
  <c r="E790" i="45"/>
  <c r="E789" i="45"/>
  <c r="E788" i="45"/>
  <c r="E787" i="45"/>
  <c r="E786" i="45"/>
  <c r="E785" i="45"/>
  <c r="E784" i="45"/>
  <c r="E783" i="45"/>
  <c r="E782" i="45"/>
  <c r="E781" i="45"/>
  <c r="E780" i="45"/>
  <c r="E779" i="45"/>
  <c r="E778" i="45"/>
  <c r="E777" i="45"/>
  <c r="E776" i="45"/>
  <c r="E775" i="45"/>
  <c r="E774" i="45"/>
  <c r="E773" i="45"/>
  <c r="E772" i="45"/>
  <c r="E771" i="45"/>
  <c r="E770" i="45"/>
  <c r="E769" i="45"/>
  <c r="E768" i="45"/>
  <c r="E767" i="45"/>
  <c r="E766" i="45"/>
  <c r="E765" i="45"/>
  <c r="E764" i="45"/>
  <c r="E763" i="45"/>
  <c r="E762" i="45"/>
  <c r="E761" i="45"/>
  <c r="E760" i="45"/>
  <c r="E759" i="45"/>
  <c r="E758" i="45"/>
  <c r="E757" i="45"/>
  <c r="E756" i="45"/>
  <c r="E755" i="45"/>
  <c r="E754" i="45"/>
  <c r="E753" i="45"/>
  <c r="E752" i="45"/>
  <c r="E751" i="45"/>
  <c r="E750" i="45"/>
  <c r="E749" i="45"/>
  <c r="E748" i="45"/>
  <c r="E747" i="45"/>
  <c r="E746" i="45"/>
  <c r="E745" i="45"/>
  <c r="E744" i="45"/>
  <c r="E743" i="45"/>
  <c r="E742" i="45"/>
  <c r="E741" i="45"/>
  <c r="E740" i="45"/>
  <c r="E739" i="45"/>
  <c r="E738" i="45"/>
  <c r="E737" i="45"/>
  <c r="E736" i="45"/>
  <c r="E735" i="45"/>
  <c r="E734" i="45"/>
  <c r="E733" i="45"/>
  <c r="E732" i="45"/>
  <c r="E731" i="45"/>
  <c r="E730" i="45"/>
  <c r="E729" i="45"/>
  <c r="E728" i="45"/>
  <c r="E727" i="45"/>
  <c r="E726" i="45"/>
  <c r="E725" i="45"/>
  <c r="E724" i="45"/>
  <c r="E723" i="45"/>
  <c r="E722" i="45"/>
  <c r="E721" i="45"/>
  <c r="E720" i="45"/>
  <c r="E719" i="45"/>
  <c r="E718" i="45"/>
  <c r="E717" i="45"/>
  <c r="E716" i="45"/>
  <c r="E715" i="45"/>
  <c r="E714" i="45"/>
  <c r="E713" i="45"/>
  <c r="E712" i="45"/>
  <c r="E711" i="45"/>
  <c r="E710" i="45"/>
  <c r="E709" i="45"/>
  <c r="E708" i="45"/>
  <c r="E707" i="45"/>
  <c r="E706" i="45"/>
  <c r="E705" i="45"/>
  <c r="E704" i="45"/>
  <c r="E703" i="45"/>
  <c r="E702" i="45"/>
  <c r="E701" i="45"/>
  <c r="E700" i="45"/>
  <c r="E699" i="45"/>
  <c r="E698" i="45"/>
  <c r="E697" i="45"/>
  <c r="E696" i="45"/>
  <c r="E695" i="45"/>
  <c r="E694" i="45"/>
  <c r="E693" i="45"/>
  <c r="E692" i="45"/>
  <c r="E691" i="45"/>
  <c r="E690" i="45"/>
  <c r="E689" i="45"/>
  <c r="E688" i="45"/>
  <c r="E687" i="45"/>
  <c r="E686" i="45"/>
  <c r="E685" i="45"/>
  <c r="E684" i="45"/>
  <c r="E683" i="45"/>
  <c r="E682" i="45"/>
  <c r="E681" i="45"/>
  <c r="E680" i="45"/>
  <c r="E679" i="45"/>
  <c r="E678" i="45"/>
  <c r="E677" i="45"/>
  <c r="E676" i="45"/>
  <c r="E675" i="45"/>
  <c r="E674" i="45"/>
  <c r="E673" i="45"/>
  <c r="E672" i="45"/>
  <c r="E671" i="45"/>
  <c r="E670" i="45"/>
  <c r="E669" i="45"/>
  <c r="E668" i="45"/>
  <c r="E667" i="45"/>
  <c r="E666" i="45"/>
  <c r="E665" i="45"/>
  <c r="E664" i="45"/>
  <c r="E663" i="45"/>
  <c r="E662" i="45"/>
  <c r="E661" i="45"/>
  <c r="E660" i="45"/>
  <c r="E659" i="45"/>
  <c r="E658" i="45"/>
  <c r="E657" i="45"/>
  <c r="E656" i="45"/>
  <c r="E655" i="45"/>
  <c r="E654" i="45"/>
  <c r="E653" i="45"/>
  <c r="E652" i="45"/>
  <c r="E651" i="45"/>
  <c r="E650" i="45"/>
  <c r="E649" i="45"/>
  <c r="E648" i="45"/>
  <c r="E647" i="45"/>
  <c r="E646" i="45"/>
  <c r="E645" i="45"/>
  <c r="E644" i="45"/>
  <c r="E643" i="45"/>
  <c r="E642" i="45"/>
  <c r="E641" i="45"/>
  <c r="E640" i="45"/>
  <c r="E639" i="45"/>
  <c r="E638" i="45"/>
  <c r="E637" i="45"/>
  <c r="E636" i="45"/>
  <c r="E635" i="45"/>
  <c r="E634" i="45"/>
  <c r="E633" i="45"/>
  <c r="E632" i="45"/>
  <c r="E631" i="45"/>
  <c r="E630" i="45"/>
  <c r="E629" i="45"/>
  <c r="E628" i="45"/>
  <c r="E627" i="45"/>
  <c r="E626" i="45"/>
  <c r="E625" i="45"/>
  <c r="E624" i="45"/>
  <c r="E623" i="45"/>
  <c r="E622" i="45"/>
  <c r="E621" i="45"/>
  <c r="E620" i="45"/>
  <c r="E619" i="45"/>
  <c r="E618" i="45"/>
  <c r="E617" i="45"/>
  <c r="E616" i="45"/>
  <c r="E615" i="45"/>
  <c r="E614" i="45"/>
  <c r="E613" i="45"/>
  <c r="E612" i="45"/>
  <c r="E611" i="45"/>
  <c r="E610" i="45"/>
  <c r="E609" i="45"/>
  <c r="E608" i="45"/>
  <c r="E607" i="45"/>
  <c r="E606" i="45"/>
  <c r="E605" i="45"/>
  <c r="E604" i="45"/>
  <c r="E603" i="45"/>
  <c r="E602" i="45"/>
  <c r="E601" i="45"/>
  <c r="E600" i="45"/>
  <c r="E599" i="45"/>
  <c r="E598" i="45"/>
  <c r="E597" i="45"/>
  <c r="E596" i="45"/>
  <c r="E595" i="45"/>
  <c r="E594" i="45"/>
  <c r="E593" i="45"/>
  <c r="E592" i="45"/>
  <c r="E591" i="45"/>
  <c r="E590" i="45"/>
  <c r="E589" i="45"/>
  <c r="E588" i="45"/>
  <c r="E587" i="45"/>
  <c r="E586" i="45"/>
  <c r="E585" i="45"/>
  <c r="E584" i="45"/>
  <c r="E583" i="45"/>
  <c r="E582" i="45"/>
  <c r="E581" i="45"/>
  <c r="E580" i="45"/>
  <c r="E579" i="45"/>
  <c r="E578" i="45"/>
  <c r="E577" i="45"/>
  <c r="E576" i="45"/>
  <c r="E575" i="45"/>
  <c r="E574" i="45"/>
  <c r="E573" i="45"/>
  <c r="E572" i="45"/>
  <c r="E571" i="45"/>
  <c r="E570" i="45"/>
  <c r="E569" i="45"/>
  <c r="E568" i="45"/>
  <c r="E567" i="45"/>
  <c r="E566" i="45"/>
  <c r="E565" i="45"/>
  <c r="E564" i="45"/>
  <c r="E563" i="45"/>
  <c r="E562" i="45"/>
  <c r="E561" i="45"/>
  <c r="E560" i="45"/>
  <c r="E559" i="45"/>
  <c r="E558" i="45"/>
  <c r="E557" i="45"/>
  <c r="E556" i="45"/>
  <c r="E555" i="45"/>
  <c r="E554" i="45"/>
  <c r="E553" i="45"/>
  <c r="E552" i="45"/>
  <c r="E551" i="45"/>
  <c r="E550" i="45"/>
  <c r="E549" i="45"/>
  <c r="E548" i="45"/>
  <c r="E547" i="45"/>
  <c r="E546" i="45"/>
  <c r="E545" i="45"/>
  <c r="E544" i="45"/>
  <c r="E543" i="45"/>
  <c r="E542" i="45"/>
  <c r="E541" i="45"/>
  <c r="E540" i="45"/>
  <c r="E539" i="45"/>
  <c r="E538" i="45"/>
  <c r="E537" i="45"/>
  <c r="E536" i="45"/>
  <c r="E535" i="45"/>
  <c r="E534" i="45"/>
  <c r="E533" i="45"/>
  <c r="E532" i="45"/>
  <c r="E531" i="45"/>
  <c r="E530" i="45"/>
  <c r="E529" i="45"/>
  <c r="E528" i="45"/>
  <c r="E527" i="45"/>
  <c r="E526" i="45"/>
  <c r="E525" i="45"/>
  <c r="E524" i="45"/>
  <c r="E523" i="45"/>
  <c r="E522" i="45"/>
  <c r="E521" i="45"/>
  <c r="E520" i="45"/>
  <c r="E519" i="45"/>
  <c r="E518" i="45"/>
  <c r="E517" i="45"/>
  <c r="E516" i="45"/>
  <c r="E515" i="45"/>
  <c r="E514" i="45"/>
  <c r="E513" i="45"/>
  <c r="E512" i="45"/>
  <c r="E511" i="45"/>
  <c r="E510" i="45"/>
  <c r="E509" i="45"/>
  <c r="E508" i="45"/>
  <c r="E507" i="45"/>
  <c r="E506" i="45"/>
  <c r="E505" i="45"/>
  <c r="E504" i="45"/>
  <c r="E503" i="45"/>
  <c r="E502" i="45"/>
  <c r="E501" i="45"/>
  <c r="E500" i="45"/>
  <c r="E499" i="45"/>
  <c r="E498" i="45"/>
  <c r="E497" i="45"/>
  <c r="E496" i="45"/>
  <c r="E495" i="45"/>
  <c r="E494" i="45"/>
  <c r="E493" i="45"/>
  <c r="E492" i="45"/>
  <c r="E491" i="45"/>
  <c r="E490" i="45"/>
  <c r="E489" i="45"/>
  <c r="E488" i="45"/>
  <c r="E487" i="45"/>
  <c r="E486" i="45"/>
  <c r="E485" i="45"/>
  <c r="E484" i="45"/>
  <c r="E483" i="45"/>
  <c r="E482" i="45"/>
  <c r="E481" i="45"/>
  <c r="E480" i="45"/>
  <c r="E479" i="45"/>
  <c r="E478" i="45"/>
  <c r="E477" i="45"/>
  <c r="E476" i="45"/>
  <c r="E475" i="45"/>
  <c r="E474" i="45"/>
  <c r="E473" i="45"/>
  <c r="E472" i="45"/>
  <c r="E471" i="45"/>
  <c r="E470" i="45"/>
  <c r="E469" i="45"/>
  <c r="E468" i="45"/>
  <c r="E467" i="45"/>
  <c r="E466" i="45"/>
  <c r="E465" i="45"/>
  <c r="E464" i="45"/>
  <c r="E463" i="45"/>
  <c r="E462" i="45"/>
  <c r="E461" i="45"/>
  <c r="E460" i="45"/>
  <c r="E459" i="45"/>
  <c r="E458" i="45"/>
  <c r="E457" i="45"/>
  <c r="E456" i="45"/>
  <c r="E455" i="45"/>
  <c r="E454" i="45"/>
  <c r="E453" i="45"/>
  <c r="E452" i="45"/>
  <c r="E451" i="45"/>
  <c r="E450" i="45"/>
  <c r="E449" i="45"/>
  <c r="E448" i="45"/>
  <c r="E447" i="45"/>
  <c r="E446" i="45"/>
  <c r="E445" i="45"/>
  <c r="E444" i="45"/>
  <c r="E443" i="45"/>
  <c r="E442" i="45"/>
  <c r="E441" i="45"/>
  <c r="E440" i="45"/>
  <c r="E439" i="45"/>
  <c r="E438" i="45"/>
  <c r="E437" i="45"/>
  <c r="E436" i="45"/>
  <c r="E435" i="45"/>
  <c r="E434" i="45"/>
  <c r="E433" i="45"/>
  <c r="E432" i="45"/>
  <c r="E431" i="45"/>
  <c r="E430" i="45"/>
  <c r="E429" i="45"/>
  <c r="E428" i="45"/>
  <c r="E427" i="45"/>
  <c r="E426" i="45"/>
  <c r="E425" i="45"/>
  <c r="E424" i="45"/>
  <c r="E423" i="45"/>
  <c r="E422" i="45"/>
  <c r="E421" i="45"/>
  <c r="E420" i="45"/>
  <c r="E419" i="45"/>
  <c r="E418" i="45"/>
  <c r="E417" i="45"/>
  <c r="E416" i="45"/>
  <c r="E415" i="45"/>
  <c r="E414" i="45"/>
  <c r="E413" i="45"/>
  <c r="E412" i="45"/>
  <c r="E411" i="45"/>
  <c r="E410" i="45"/>
  <c r="E409" i="45"/>
  <c r="E408" i="45"/>
  <c r="E407" i="45"/>
  <c r="E406" i="45"/>
  <c r="E405" i="45"/>
  <c r="E404" i="45"/>
  <c r="E403" i="45"/>
  <c r="E402" i="45"/>
  <c r="E401" i="45"/>
  <c r="E400" i="45"/>
  <c r="E399" i="45"/>
  <c r="E398" i="45"/>
  <c r="E397" i="45"/>
  <c r="E396" i="45"/>
  <c r="E395" i="45"/>
  <c r="E394" i="45"/>
  <c r="E393" i="45"/>
  <c r="E392" i="45"/>
  <c r="E391" i="45"/>
  <c r="E390" i="45"/>
  <c r="E389" i="45"/>
  <c r="E388" i="45"/>
  <c r="E387" i="45"/>
  <c r="E386" i="45"/>
  <c r="E385" i="45"/>
  <c r="E384" i="45"/>
  <c r="E383" i="45"/>
  <c r="E382" i="45"/>
  <c r="E381" i="45"/>
  <c r="E380" i="45"/>
  <c r="E379" i="45"/>
  <c r="E378" i="45"/>
  <c r="E377" i="45"/>
  <c r="E376" i="45"/>
  <c r="E375" i="45"/>
  <c r="E374" i="45"/>
  <c r="E373" i="45"/>
  <c r="E372" i="45"/>
  <c r="E371" i="45"/>
  <c r="E370" i="45"/>
  <c r="E369" i="45"/>
  <c r="E368" i="45"/>
  <c r="E367" i="45"/>
  <c r="E366" i="45"/>
  <c r="E365" i="45"/>
  <c r="E364" i="45"/>
  <c r="E363" i="45"/>
  <c r="E362" i="45"/>
  <c r="E361" i="45"/>
  <c r="E360" i="45"/>
  <c r="E359" i="45"/>
  <c r="E358" i="45"/>
  <c r="E357" i="45"/>
  <c r="E356" i="45"/>
  <c r="E355" i="45"/>
  <c r="E354" i="45"/>
  <c r="E353" i="45"/>
  <c r="E352" i="45"/>
  <c r="E351" i="45"/>
  <c r="E350" i="45"/>
  <c r="E349" i="45"/>
  <c r="E348" i="45"/>
  <c r="E347" i="45"/>
  <c r="E346" i="45"/>
  <c r="E345" i="45"/>
  <c r="E344" i="45"/>
  <c r="E343" i="45"/>
  <c r="E342" i="45"/>
  <c r="E341" i="45"/>
  <c r="E340" i="45"/>
  <c r="E339" i="45"/>
  <c r="E338" i="45"/>
  <c r="E337" i="45"/>
  <c r="E336" i="45"/>
  <c r="E335" i="45"/>
  <c r="E334" i="45"/>
  <c r="E333" i="45"/>
  <c r="E332" i="45"/>
  <c r="E331" i="45"/>
  <c r="E330" i="45"/>
  <c r="E329" i="45"/>
  <c r="E328" i="45"/>
  <c r="E327" i="45"/>
  <c r="E326" i="45"/>
  <c r="E325" i="45"/>
  <c r="E324" i="45"/>
  <c r="E323" i="45"/>
  <c r="E322" i="45"/>
  <c r="E321" i="45"/>
  <c r="E320" i="45"/>
  <c r="E319" i="45"/>
  <c r="E318" i="45"/>
  <c r="E317" i="45"/>
  <c r="E316" i="45"/>
  <c r="E315" i="45"/>
  <c r="E314" i="45"/>
  <c r="E313" i="45"/>
  <c r="E312" i="45"/>
  <c r="E311" i="45"/>
  <c r="E310" i="45"/>
  <c r="E309" i="45"/>
  <c r="E308" i="45"/>
  <c r="E307" i="45"/>
  <c r="E306" i="45"/>
  <c r="E305" i="45"/>
  <c r="E304" i="45"/>
  <c r="E303" i="45"/>
  <c r="E302" i="45"/>
  <c r="E301" i="45"/>
  <c r="E300" i="45"/>
  <c r="E299" i="45"/>
  <c r="E298" i="45"/>
  <c r="E297" i="45"/>
  <c r="E296" i="45"/>
  <c r="E295" i="45"/>
  <c r="E294" i="45"/>
  <c r="E293" i="45"/>
  <c r="E292" i="45"/>
  <c r="E291" i="45"/>
  <c r="E290" i="45"/>
  <c r="E289" i="45"/>
  <c r="E288" i="45"/>
  <c r="E287" i="45"/>
  <c r="E286" i="45"/>
  <c r="E285" i="45"/>
  <c r="E284" i="45"/>
  <c r="E283" i="45"/>
  <c r="E282" i="45"/>
  <c r="E281" i="45"/>
  <c r="E280" i="45"/>
  <c r="E279" i="45"/>
  <c r="E278" i="45"/>
  <c r="E277" i="45"/>
  <c r="E276" i="45"/>
  <c r="E275" i="45"/>
  <c r="E274" i="45"/>
  <c r="E273" i="45"/>
  <c r="E272" i="45"/>
  <c r="E271" i="45"/>
  <c r="E270" i="45"/>
  <c r="E269" i="45"/>
  <c r="E268" i="45"/>
  <c r="E267" i="45"/>
  <c r="E266" i="45"/>
  <c r="E265" i="45"/>
  <c r="E264" i="45"/>
  <c r="E263" i="45"/>
  <c r="E262" i="45"/>
  <c r="E261" i="45"/>
  <c r="E260" i="45"/>
  <c r="E259" i="45"/>
  <c r="E258" i="45"/>
  <c r="E257" i="45"/>
  <c r="E256" i="45"/>
  <c r="E255" i="45"/>
  <c r="E254" i="45"/>
  <c r="E253" i="45"/>
  <c r="E252" i="45"/>
  <c r="E251" i="45"/>
  <c r="E250" i="45"/>
  <c r="E249" i="45"/>
  <c r="E248" i="45"/>
  <c r="E247" i="45"/>
  <c r="E246" i="45"/>
  <c r="E245" i="45"/>
  <c r="E244" i="45"/>
  <c r="E243" i="45"/>
  <c r="E242" i="45"/>
  <c r="E241" i="45"/>
  <c r="E240" i="45"/>
  <c r="E239" i="45"/>
  <c r="E238" i="45"/>
  <c r="E237" i="45"/>
  <c r="E236" i="45"/>
  <c r="E235" i="45"/>
  <c r="E234" i="45"/>
  <c r="E233" i="45"/>
  <c r="E232" i="45"/>
  <c r="E231" i="45"/>
  <c r="E230" i="45"/>
  <c r="E229" i="45"/>
  <c r="E228" i="45"/>
  <c r="E227" i="45"/>
  <c r="E226" i="45"/>
  <c r="E225" i="45"/>
  <c r="E224" i="45"/>
  <c r="E223" i="45"/>
  <c r="E222" i="45"/>
  <c r="E221" i="45"/>
  <c r="E220" i="45"/>
  <c r="E219" i="45"/>
  <c r="E218" i="45"/>
  <c r="E217" i="45"/>
  <c r="E216" i="45"/>
  <c r="E215" i="45"/>
  <c r="E214" i="45"/>
  <c r="E213" i="45"/>
  <c r="E212" i="45"/>
  <c r="E211" i="45"/>
  <c r="E210" i="45"/>
  <c r="E209" i="45"/>
  <c r="E208" i="45"/>
  <c r="E207" i="45"/>
  <c r="E206" i="45"/>
  <c r="E205" i="45"/>
  <c r="E204" i="45"/>
  <c r="E203" i="45"/>
  <c r="E202" i="45"/>
  <c r="E201" i="45"/>
  <c r="E200" i="45"/>
  <c r="E199" i="45"/>
  <c r="E198" i="45"/>
  <c r="E197" i="45"/>
  <c r="E196" i="45"/>
  <c r="E195" i="45"/>
  <c r="E194" i="45"/>
  <c r="E193" i="45"/>
  <c r="E192" i="45"/>
  <c r="E191" i="45"/>
  <c r="E190" i="45"/>
  <c r="E189" i="45"/>
  <c r="E188" i="45"/>
  <c r="E187" i="45"/>
  <c r="E186" i="45"/>
  <c r="E185" i="45"/>
  <c r="E184" i="45"/>
  <c r="E183" i="45"/>
  <c r="E182" i="45"/>
  <c r="E181" i="45"/>
  <c r="E180" i="45"/>
  <c r="E179" i="45"/>
  <c r="E178" i="45"/>
  <c r="E177" i="45"/>
  <c r="E176" i="45"/>
  <c r="E175" i="45"/>
  <c r="E174" i="45"/>
  <c r="E173" i="45"/>
  <c r="E172" i="45"/>
  <c r="E171" i="45"/>
  <c r="E170" i="45"/>
  <c r="E169" i="45"/>
  <c r="E168" i="45"/>
  <c r="E167" i="45"/>
  <c r="E166" i="45"/>
  <c r="E165" i="45"/>
  <c r="E164" i="45"/>
  <c r="E163" i="45"/>
  <c r="E162" i="45"/>
  <c r="E161" i="45"/>
  <c r="E160" i="45"/>
  <c r="E159" i="45"/>
  <c r="E158" i="45"/>
  <c r="E157" i="45"/>
  <c r="E156" i="45"/>
  <c r="E155" i="45"/>
  <c r="E154" i="45"/>
  <c r="E153" i="45"/>
  <c r="E152" i="45"/>
  <c r="E151" i="45"/>
  <c r="E150" i="45"/>
  <c r="E149" i="45"/>
  <c r="E148" i="45"/>
  <c r="E147" i="45"/>
  <c r="E146" i="45"/>
  <c r="E145" i="45"/>
  <c r="E144" i="45"/>
  <c r="E143" i="45"/>
  <c r="E142" i="45"/>
  <c r="E141" i="45"/>
  <c r="E140" i="45"/>
  <c r="E139" i="45"/>
  <c r="E138" i="45"/>
  <c r="E137" i="45"/>
  <c r="E136" i="45"/>
  <c r="E135" i="45"/>
  <c r="E134" i="45"/>
  <c r="E133" i="45"/>
  <c r="E132" i="45"/>
  <c r="E131" i="45"/>
  <c r="E130" i="45"/>
  <c r="E129" i="45"/>
  <c r="E128" i="45"/>
  <c r="E127" i="45"/>
  <c r="E126" i="45"/>
  <c r="E125" i="45"/>
  <c r="E124" i="45"/>
  <c r="E123" i="45"/>
  <c r="E122" i="45"/>
  <c r="E121" i="45"/>
  <c r="E120" i="45"/>
  <c r="E119" i="45"/>
  <c r="E118" i="45"/>
  <c r="E117" i="45"/>
  <c r="E116" i="45"/>
  <c r="E115" i="45"/>
  <c r="E114" i="45"/>
  <c r="E113" i="45"/>
  <c r="E112" i="45"/>
  <c r="E111" i="45"/>
  <c r="E110" i="45"/>
  <c r="E109" i="45"/>
  <c r="E108" i="45"/>
  <c r="E107" i="45"/>
  <c r="E106" i="45"/>
  <c r="E105" i="45"/>
  <c r="E104" i="45"/>
  <c r="E103" i="45"/>
  <c r="E102" i="45"/>
  <c r="E101" i="45"/>
  <c r="E100" i="45"/>
  <c r="E99" i="45"/>
  <c r="E98" i="45"/>
  <c r="E97" i="45"/>
  <c r="E96" i="45"/>
  <c r="E95" i="45"/>
  <c r="E94" i="45"/>
  <c r="E93" i="45"/>
  <c r="E92" i="45"/>
  <c r="E91" i="45"/>
  <c r="E90" i="45"/>
  <c r="E89" i="45"/>
  <c r="E88" i="45"/>
  <c r="E87" i="45"/>
  <c r="E86" i="45"/>
  <c r="E85" i="45"/>
  <c r="E84" i="45"/>
  <c r="E83" i="45"/>
  <c r="E82" i="45"/>
  <c r="E81" i="45"/>
  <c r="E80" i="45"/>
  <c r="E79" i="45"/>
  <c r="E78" i="45"/>
  <c r="E77" i="45"/>
  <c r="E76" i="45"/>
  <c r="E75" i="45"/>
  <c r="E74" i="45"/>
  <c r="E73" i="45"/>
  <c r="E72" i="45"/>
  <c r="E71" i="45"/>
  <c r="E70" i="45"/>
  <c r="E69" i="45"/>
  <c r="E68" i="45"/>
  <c r="E67" i="45"/>
  <c r="E66" i="45"/>
  <c r="E65" i="45"/>
  <c r="E64" i="45"/>
  <c r="E63" i="45"/>
  <c r="E62" i="45"/>
  <c r="E61" i="45"/>
  <c r="E60" i="45"/>
  <c r="E59" i="45"/>
  <c r="E58" i="45"/>
  <c r="E57" i="45"/>
  <c r="E56" i="45"/>
  <c r="E55" i="45"/>
  <c r="E54" i="45"/>
  <c r="E53" i="45"/>
  <c r="E52" i="45"/>
  <c r="E51" i="45"/>
  <c r="E50" i="45"/>
  <c r="E49" i="45"/>
  <c r="E48" i="45"/>
  <c r="E47" i="45"/>
  <c r="E46" i="45"/>
  <c r="E45" i="45"/>
  <c r="E44" i="45"/>
  <c r="E43" i="45"/>
  <c r="E42" i="45"/>
  <c r="E41" i="45"/>
  <c r="E40" i="45"/>
  <c r="E39" i="45"/>
  <c r="E38" i="45"/>
  <c r="E37" i="45"/>
  <c r="E36" i="45"/>
  <c r="E35" i="45"/>
  <c r="E34" i="45"/>
  <c r="E33" i="45"/>
  <c r="E32" i="45"/>
  <c r="E31" i="45"/>
  <c r="E30" i="45"/>
  <c r="E29" i="45"/>
  <c r="E28" i="45"/>
  <c r="E27" i="45"/>
  <c r="E26" i="45"/>
  <c r="E25" i="45"/>
  <c r="E24" i="45"/>
  <c r="E23" i="45"/>
  <c r="E22" i="45"/>
  <c r="E21" i="45"/>
  <c r="E20" i="45"/>
  <c r="E19" i="45"/>
  <c r="E18" i="45"/>
  <c r="E17" i="45"/>
  <c r="E16" i="45"/>
  <c r="E15" i="45"/>
  <c r="E14" i="45"/>
  <c r="E13" i="45"/>
  <c r="E12" i="45"/>
  <c r="E11" i="45"/>
  <c r="E10" i="45"/>
  <c r="E9" i="45"/>
  <c r="B9" i="45"/>
  <c r="B3" i="44"/>
  <c r="B4" i="44" s="1"/>
  <c r="N65" i="16" l="1"/>
  <c r="N37" i="16"/>
  <c r="N14" i="16"/>
  <c r="N67" i="16"/>
  <c r="L37" i="16"/>
  <c r="L66" i="16"/>
  <c r="L27" i="16"/>
  <c r="N41" i="16"/>
  <c r="L85" i="16"/>
  <c r="L39" i="16"/>
  <c r="L82" i="16"/>
  <c r="L15" i="16"/>
  <c r="N68" i="16"/>
  <c r="L16" i="16"/>
  <c r="M109" i="16"/>
  <c r="L104" i="16"/>
  <c r="L102" i="16"/>
  <c r="L80" i="16"/>
  <c r="L103" i="16"/>
  <c r="L41" i="16"/>
  <c r="L29" i="16"/>
  <c r="L92" i="16"/>
  <c r="N61" i="16"/>
  <c r="N43" i="16"/>
  <c r="N91" i="16"/>
  <c r="L44" i="16"/>
  <c r="L89" i="16"/>
  <c r="L100" i="16"/>
  <c r="L23" i="16"/>
  <c r="L7" i="16" s="1"/>
  <c r="L86" i="16"/>
  <c r="L74" i="16"/>
  <c r="N95" i="16"/>
  <c r="N52" i="16"/>
  <c r="N58" i="16"/>
  <c r="M96" i="16"/>
  <c r="M63" i="16"/>
  <c r="M93" i="16"/>
  <c r="M12" i="16"/>
  <c r="M97" i="16"/>
  <c r="M27" i="16"/>
  <c r="M100" i="16"/>
  <c r="N20" i="16"/>
  <c r="N17" i="16"/>
  <c r="N44" i="16"/>
  <c r="O62" i="16"/>
  <c r="O29" i="16"/>
  <c r="O14" i="16"/>
  <c r="O46" i="16"/>
  <c r="O77" i="16"/>
  <c r="O87" i="16"/>
  <c r="O69" i="16"/>
  <c r="O51" i="16"/>
  <c r="O33" i="16"/>
  <c r="N74" i="16"/>
  <c r="N13" i="16"/>
  <c r="N64" i="16"/>
  <c r="N62" i="16"/>
  <c r="K99" i="16"/>
  <c r="K108" i="16"/>
  <c r="N53" i="16"/>
  <c r="N105" i="16"/>
  <c r="K53" i="16"/>
  <c r="N30" i="16"/>
  <c r="N48" i="16"/>
  <c r="N66" i="16"/>
  <c r="N84" i="16"/>
  <c r="N24" i="16"/>
  <c r="N42" i="16"/>
  <c r="N60" i="16"/>
  <c r="N78" i="16"/>
  <c r="N21" i="16"/>
  <c r="N39" i="16"/>
  <c r="N57" i="16"/>
  <c r="N75" i="16"/>
  <c r="N93" i="16"/>
  <c r="N96" i="16"/>
  <c r="N18" i="16"/>
  <c r="N15" i="16"/>
  <c r="N33" i="16"/>
  <c r="N51" i="16"/>
  <c r="N69" i="16"/>
  <c r="N87" i="16"/>
  <c r="N98" i="16"/>
  <c r="N101" i="16"/>
  <c r="N104" i="16"/>
  <c r="N107" i="16"/>
  <c r="N12" i="16"/>
  <c r="N27" i="16"/>
  <c r="N90" i="16"/>
  <c r="N81" i="16"/>
  <c r="N54" i="16"/>
  <c r="N72" i="16"/>
  <c r="N36" i="16"/>
  <c r="N63" i="16"/>
  <c r="N100" i="16"/>
  <c r="N97" i="16"/>
  <c r="N45" i="16"/>
  <c r="N19" i="16"/>
  <c r="N73" i="16"/>
  <c r="N10" i="16"/>
  <c r="N56" i="16"/>
  <c r="N46" i="16"/>
  <c r="M10" i="16"/>
  <c r="M13" i="16"/>
  <c r="M11" i="16"/>
  <c r="M14" i="16"/>
  <c r="M17" i="16"/>
  <c r="M20" i="16"/>
  <c r="M23" i="16"/>
  <c r="M26" i="16"/>
  <c r="M29" i="16"/>
  <c r="M32" i="16"/>
  <c r="M35" i="16"/>
  <c r="M38" i="16"/>
  <c r="M41" i="16"/>
  <c r="M44" i="16"/>
  <c r="M47" i="16"/>
  <c r="M50" i="16"/>
  <c r="M53" i="16"/>
  <c r="M56" i="16"/>
  <c r="M59" i="16"/>
  <c r="M62" i="16"/>
  <c r="M65" i="16"/>
  <c r="M68" i="16"/>
  <c r="M71" i="16"/>
  <c r="M74" i="16"/>
  <c r="M77" i="16"/>
  <c r="M80" i="16"/>
  <c r="M83" i="16"/>
  <c r="M86" i="16"/>
  <c r="M89" i="16"/>
  <c r="M92" i="16"/>
  <c r="M31" i="16"/>
  <c r="M49" i="16"/>
  <c r="M67" i="16"/>
  <c r="M85" i="16"/>
  <c r="M95" i="16"/>
  <c r="M28" i="16"/>
  <c r="M42" i="16"/>
  <c r="M25" i="16"/>
  <c r="M43" i="16"/>
  <c r="M61" i="16"/>
  <c r="M79" i="16"/>
  <c r="M22" i="16"/>
  <c r="M40" i="16"/>
  <c r="M58" i="16"/>
  <c r="M72" i="16"/>
  <c r="M76" i="16"/>
  <c r="M90" i="16"/>
  <c r="M94" i="16"/>
  <c r="M15" i="16"/>
  <c r="M19" i="16"/>
  <c r="M33" i="16"/>
  <c r="M16" i="16"/>
  <c r="M34" i="16"/>
  <c r="M52" i="16"/>
  <c r="M70" i="16"/>
  <c r="M88" i="16"/>
  <c r="M24" i="16"/>
  <c r="M91" i="16"/>
  <c r="M98" i="16"/>
  <c r="M102" i="16"/>
  <c r="M60" i="16"/>
  <c r="M82" i="16"/>
  <c r="M87" i="16"/>
  <c r="M99" i="16"/>
  <c r="M73" i="16"/>
  <c r="M78" i="16"/>
  <c r="M108" i="16"/>
  <c r="M37" i="16"/>
  <c r="M64" i="16"/>
  <c r="M69" i="16"/>
  <c r="M107" i="16"/>
  <c r="M104" i="16"/>
  <c r="M46" i="16"/>
  <c r="M51" i="16"/>
  <c r="M101" i="16"/>
  <c r="M105" i="16"/>
  <c r="M55" i="16"/>
  <c r="M30" i="16"/>
  <c r="M66" i="16"/>
  <c r="K102" i="16"/>
  <c r="N108" i="16"/>
  <c r="K26" i="16"/>
  <c r="N49" i="16"/>
  <c r="K35" i="16"/>
  <c r="N103" i="16"/>
  <c r="N47" i="16"/>
  <c r="N23" i="16"/>
  <c r="N77" i="16"/>
  <c r="N11" i="16"/>
  <c r="N34" i="16"/>
  <c r="N88" i="16"/>
  <c r="N50" i="16"/>
  <c r="M36" i="16"/>
  <c r="N71" i="16"/>
  <c r="K80" i="16"/>
  <c r="N102" i="16"/>
  <c r="M75" i="16"/>
  <c r="K105" i="16"/>
  <c r="N109" i="16"/>
  <c r="N25" i="16"/>
  <c r="N79" i="16"/>
  <c r="N22" i="16"/>
  <c r="N55" i="16"/>
  <c r="N38" i="16"/>
  <c r="N92" i="16"/>
  <c r="N31" i="16"/>
  <c r="N28" i="16"/>
  <c r="N82" i="16"/>
  <c r="N26" i="16"/>
  <c r="K44" i="16"/>
  <c r="N76" i="16"/>
  <c r="M54" i="16"/>
  <c r="K89" i="16"/>
  <c r="M45" i="16"/>
  <c r="N99" i="16"/>
  <c r="K71" i="16"/>
  <c r="M106" i="16"/>
  <c r="M39" i="16"/>
  <c r="N80" i="16"/>
  <c r="K12" i="16"/>
  <c r="K10" i="16"/>
  <c r="K13" i="16"/>
  <c r="K16" i="16"/>
  <c r="K19" i="16"/>
  <c r="K22" i="16"/>
  <c r="K25" i="16"/>
  <c r="K28" i="16"/>
  <c r="K31" i="16"/>
  <c r="K34" i="16"/>
  <c r="K37" i="16"/>
  <c r="K40" i="16"/>
  <c r="K43" i="16"/>
  <c r="K46" i="16"/>
  <c r="K49" i="16"/>
  <c r="K52" i="16"/>
  <c r="K55" i="16"/>
  <c r="K58" i="16"/>
  <c r="K61" i="16"/>
  <c r="K64" i="16"/>
  <c r="K67" i="16"/>
  <c r="K70" i="16"/>
  <c r="K73" i="16"/>
  <c r="K76" i="16"/>
  <c r="K79" i="16"/>
  <c r="K82" i="16"/>
  <c r="K85" i="16"/>
  <c r="K88" i="16"/>
  <c r="K91" i="16"/>
  <c r="K94" i="16"/>
  <c r="K24" i="16"/>
  <c r="K42" i="16"/>
  <c r="K60" i="16"/>
  <c r="K78" i="16"/>
  <c r="K14" i="16"/>
  <c r="K39" i="16"/>
  <c r="K18" i="16"/>
  <c r="K29" i="16"/>
  <c r="K36" i="16"/>
  <c r="K47" i="16"/>
  <c r="K54" i="16"/>
  <c r="K65" i="16"/>
  <c r="K72" i="16"/>
  <c r="K83" i="16"/>
  <c r="K90" i="16"/>
  <c r="K15" i="16"/>
  <c r="K33" i="16"/>
  <c r="K51" i="16"/>
  <c r="K69" i="16"/>
  <c r="K87" i="16"/>
  <c r="K23" i="16"/>
  <c r="K30" i="16"/>
  <c r="K11" i="16"/>
  <c r="K20" i="16"/>
  <c r="K27" i="16"/>
  <c r="K38" i="16"/>
  <c r="K45" i="16"/>
  <c r="K56" i="16"/>
  <c r="K63" i="16"/>
  <c r="K74" i="16"/>
  <c r="K81" i="16"/>
  <c r="K92" i="16"/>
  <c r="K21" i="16"/>
  <c r="K32" i="16"/>
  <c r="K93" i="16"/>
  <c r="K95" i="16"/>
  <c r="K106" i="16"/>
  <c r="K41" i="16"/>
  <c r="K84" i="16"/>
  <c r="K86" i="16"/>
  <c r="K96" i="16"/>
  <c r="K103" i="16"/>
  <c r="K57" i="16"/>
  <c r="K75" i="16"/>
  <c r="K77" i="16"/>
  <c r="K100" i="16"/>
  <c r="K107" i="16"/>
  <c r="K59" i="16"/>
  <c r="K66" i="16"/>
  <c r="K68" i="16"/>
  <c r="K97" i="16"/>
  <c r="K104" i="16"/>
  <c r="K48" i="16"/>
  <c r="K50" i="16"/>
  <c r="K98" i="16"/>
  <c r="K109" i="16"/>
  <c r="K101" i="16"/>
  <c r="K17" i="16"/>
  <c r="N29" i="16"/>
  <c r="N83" i="16"/>
  <c r="N59" i="16"/>
  <c r="N16" i="16"/>
  <c r="N70" i="16"/>
  <c r="N35" i="16"/>
  <c r="N32" i="16"/>
  <c r="N86" i="16"/>
  <c r="N40" i="16"/>
  <c r="M84" i="16"/>
  <c r="M57" i="16"/>
  <c r="M103" i="16"/>
  <c r="M48" i="16"/>
  <c r="M21" i="16"/>
  <c r="M81" i="16"/>
  <c r="N85" i="16"/>
  <c r="N94" i="16"/>
  <c r="N106" i="16"/>
  <c r="G2" i="46"/>
  <c r="K2" i="46"/>
  <c r="H9" i="46"/>
  <c r="H10" i="46"/>
  <c r="G11" i="46"/>
  <c r="I9" i="46"/>
  <c r="G3" i="46"/>
  <c r="K3" i="46"/>
  <c r="B10" i="45"/>
  <c r="B11" i="45" s="1"/>
  <c r="B12" i="45" s="1"/>
  <c r="B13" i="45" s="1"/>
  <c r="B14" i="45" s="1"/>
  <c r="B15" i="45" s="1"/>
  <c r="B16" i="45" s="1"/>
  <c r="B17" i="45" s="1"/>
  <c r="B18" i="45" s="1"/>
  <c r="B19" i="45" s="1"/>
  <c r="B20" i="45" s="1"/>
  <c r="B21" i="45" s="1"/>
  <c r="B22" i="45" s="1"/>
  <c r="B23" i="45" s="1"/>
  <c r="B24" i="45" s="1"/>
  <c r="B25" i="45" s="1"/>
  <c r="B26" i="45" s="1"/>
  <c r="B27" i="45" s="1"/>
  <c r="B28" i="45" s="1"/>
  <c r="B29" i="45" s="1"/>
  <c r="B30" i="45" s="1"/>
  <c r="B31" i="45" s="1"/>
  <c r="B32" i="45" s="1"/>
  <c r="B33" i="45" s="1"/>
  <c r="B34" i="45" s="1"/>
  <c r="B35" i="45" s="1"/>
  <c r="B36" i="45" s="1"/>
  <c r="B37" i="45" s="1"/>
  <c r="B38" i="45" s="1"/>
  <c r="B39" i="45" s="1"/>
  <c r="B40" i="45" s="1"/>
  <c r="B41" i="45" s="1"/>
  <c r="B42" i="45" s="1"/>
  <c r="B43" i="45" s="1"/>
  <c r="B44" i="45" s="1"/>
  <c r="B45" i="45" s="1"/>
  <c r="B46" i="45" s="1"/>
  <c r="B47" i="45" s="1"/>
  <c r="B48" i="45" s="1"/>
  <c r="B49" i="45" s="1"/>
  <c r="B50" i="45" s="1"/>
  <c r="B51" i="45" s="1"/>
  <c r="B52" i="45" s="1"/>
  <c r="B53" i="45" s="1"/>
  <c r="B54" i="45" s="1"/>
  <c r="B55" i="45" s="1"/>
  <c r="B56" i="45" s="1"/>
  <c r="B57" i="45" s="1"/>
  <c r="B58" i="45" s="1"/>
  <c r="B59" i="45" s="1"/>
  <c r="B60" i="45" s="1"/>
  <c r="B61" i="45" s="1"/>
  <c r="B62" i="45" s="1"/>
  <c r="B63" i="45" s="1"/>
  <c r="B64" i="45" s="1"/>
  <c r="B65" i="45" s="1"/>
  <c r="B66" i="45" s="1"/>
  <c r="B67" i="45" s="1"/>
  <c r="B68" i="45" s="1"/>
  <c r="B69" i="45" s="1"/>
  <c r="B70" i="45" s="1"/>
  <c r="B71" i="45" s="1"/>
  <c r="B72" i="45" s="1"/>
  <c r="B73" i="45" s="1"/>
  <c r="B74" i="45" s="1"/>
  <c r="B75" i="45" s="1"/>
  <c r="B76" i="45" s="1"/>
  <c r="B77" i="45" s="1"/>
  <c r="B78" i="45" s="1"/>
  <c r="B79" i="45" s="1"/>
  <c r="B80" i="45" s="1"/>
  <c r="B81" i="45" s="1"/>
  <c r="B82" i="45" s="1"/>
  <c r="B83" i="45" s="1"/>
  <c r="B84" i="45" s="1"/>
  <c r="B85" i="45" s="1"/>
  <c r="B86" i="45" s="1"/>
  <c r="B87" i="45" s="1"/>
  <c r="B88" i="45" s="1"/>
  <c r="B89" i="45" s="1"/>
  <c r="B90" i="45" s="1"/>
  <c r="B91" i="45" s="1"/>
  <c r="B92" i="45" s="1"/>
  <c r="B93" i="45" s="1"/>
  <c r="B94" i="45" s="1"/>
  <c r="B95" i="45" s="1"/>
  <c r="B96" i="45" s="1"/>
  <c r="B97" i="45" s="1"/>
  <c r="B98" i="45" s="1"/>
  <c r="B99" i="45" s="1"/>
  <c r="B100" i="45" s="1"/>
  <c r="B101" i="45" s="1"/>
  <c r="B102" i="45" s="1"/>
  <c r="B103" i="45" s="1"/>
  <c r="B104" i="45" s="1"/>
  <c r="B105" i="45" s="1"/>
  <c r="B106" i="45" s="1"/>
  <c r="B107" i="45" s="1"/>
  <c r="B108" i="45" s="1"/>
  <c r="B109" i="45" s="1"/>
  <c r="B110" i="45" s="1"/>
  <c r="B111" i="45" s="1"/>
  <c r="B112" i="45" s="1"/>
  <c r="B113" i="45" s="1"/>
  <c r="B114" i="45" s="1"/>
  <c r="B115" i="45" s="1"/>
  <c r="B116" i="45" s="1"/>
  <c r="B117" i="45" s="1"/>
  <c r="B118" i="45" s="1"/>
  <c r="B119" i="45" s="1"/>
  <c r="B120" i="45" s="1"/>
  <c r="B121" i="45" s="1"/>
  <c r="B122" i="45" s="1"/>
  <c r="B123" i="45" s="1"/>
  <c r="B124" i="45" s="1"/>
  <c r="B125" i="45" s="1"/>
  <c r="B126" i="45" s="1"/>
  <c r="B127" i="45" s="1"/>
  <c r="B128" i="45" s="1"/>
  <c r="B129" i="45" s="1"/>
  <c r="B130" i="45" s="1"/>
  <c r="B131" i="45" s="1"/>
  <c r="B132" i="45" s="1"/>
  <c r="B133" i="45" s="1"/>
  <c r="B134" i="45" s="1"/>
  <c r="B135" i="45" s="1"/>
  <c r="B136" i="45" s="1"/>
  <c r="B137" i="45" s="1"/>
  <c r="B138" i="45" s="1"/>
  <c r="B139" i="45" s="1"/>
  <c r="B140" i="45" s="1"/>
  <c r="B141" i="45" s="1"/>
  <c r="B142" i="45" s="1"/>
  <c r="B143" i="45" s="1"/>
  <c r="B144" i="45" s="1"/>
  <c r="B145" i="45" s="1"/>
  <c r="B146" i="45" s="1"/>
  <c r="B147" i="45" s="1"/>
  <c r="B148" i="45" s="1"/>
  <c r="B149" i="45" s="1"/>
  <c r="B150" i="45" s="1"/>
  <c r="B151" i="45" s="1"/>
  <c r="B152" i="45" s="1"/>
  <c r="B153" i="45" s="1"/>
  <c r="B154" i="45" s="1"/>
  <c r="B155" i="45" s="1"/>
  <c r="B156" i="45" s="1"/>
  <c r="B157" i="45" s="1"/>
  <c r="B158" i="45" s="1"/>
  <c r="B159" i="45" s="1"/>
  <c r="B160" i="45" s="1"/>
  <c r="B161" i="45" s="1"/>
  <c r="B162" i="45" s="1"/>
  <c r="B163" i="45" s="1"/>
  <c r="B164" i="45" s="1"/>
  <c r="B165" i="45" s="1"/>
  <c r="B166" i="45" s="1"/>
  <c r="B167" i="45" s="1"/>
  <c r="B168" i="45" s="1"/>
  <c r="B169" i="45" s="1"/>
  <c r="B170" i="45" s="1"/>
  <c r="B171" i="45" s="1"/>
  <c r="B172" i="45" s="1"/>
  <c r="B173" i="45" s="1"/>
  <c r="B174" i="45" s="1"/>
  <c r="B175" i="45" s="1"/>
  <c r="B176" i="45" s="1"/>
  <c r="B177" i="45" s="1"/>
  <c r="B178" i="45" s="1"/>
  <c r="B179" i="45" s="1"/>
  <c r="B180" i="45" s="1"/>
  <c r="B181" i="45" s="1"/>
  <c r="B182" i="45" s="1"/>
  <c r="B183" i="45" s="1"/>
  <c r="B184" i="45" s="1"/>
  <c r="B185" i="45" s="1"/>
  <c r="B186" i="45" s="1"/>
  <c r="B187" i="45" s="1"/>
  <c r="B188" i="45" s="1"/>
  <c r="B189" i="45" s="1"/>
  <c r="B190" i="45" s="1"/>
  <c r="B191" i="45" s="1"/>
  <c r="B192" i="45" s="1"/>
  <c r="B193" i="45" s="1"/>
  <c r="B194" i="45" s="1"/>
  <c r="B195" i="45" s="1"/>
  <c r="B196" i="45" s="1"/>
  <c r="B197" i="45" s="1"/>
  <c r="B198" i="45" s="1"/>
  <c r="B199" i="45" s="1"/>
  <c r="B200" i="45" s="1"/>
  <c r="B201" i="45" s="1"/>
  <c r="B202" i="45" s="1"/>
  <c r="B203" i="45" s="1"/>
  <c r="B204" i="45" s="1"/>
  <c r="B205" i="45" s="1"/>
  <c r="B206" i="45" s="1"/>
  <c r="B207" i="45" s="1"/>
  <c r="B208" i="45" s="1"/>
  <c r="B209" i="45" s="1"/>
  <c r="B210" i="45" s="1"/>
  <c r="B211" i="45" s="1"/>
  <c r="B212" i="45" s="1"/>
  <c r="B213" i="45" s="1"/>
  <c r="B214" i="45" s="1"/>
  <c r="B215" i="45" s="1"/>
  <c r="B216" i="45" s="1"/>
  <c r="B217" i="45" s="1"/>
  <c r="B218" i="45" s="1"/>
  <c r="B219" i="45" s="1"/>
  <c r="B220" i="45" s="1"/>
  <c r="B221" i="45" s="1"/>
  <c r="B222" i="45" s="1"/>
  <c r="B223" i="45" s="1"/>
  <c r="B224" i="45" s="1"/>
  <c r="B225" i="45" s="1"/>
  <c r="B226" i="45" s="1"/>
  <c r="B227" i="45" s="1"/>
  <c r="B228" i="45" s="1"/>
  <c r="B229" i="45" s="1"/>
  <c r="B230" i="45" s="1"/>
  <c r="B231" i="45" s="1"/>
  <c r="B232" i="45" s="1"/>
  <c r="B233" i="45" s="1"/>
  <c r="B234" i="45" s="1"/>
  <c r="B235" i="45" s="1"/>
  <c r="B236" i="45" s="1"/>
  <c r="B237" i="45" s="1"/>
  <c r="B238" i="45" s="1"/>
  <c r="B239" i="45" s="1"/>
  <c r="B240" i="45" s="1"/>
  <c r="B241" i="45" s="1"/>
  <c r="B242" i="45" s="1"/>
  <c r="B243" i="45" s="1"/>
  <c r="B244" i="45" s="1"/>
  <c r="B245" i="45" s="1"/>
  <c r="B246" i="45" s="1"/>
  <c r="B247" i="45" s="1"/>
  <c r="B248" i="45" s="1"/>
  <c r="B249" i="45" s="1"/>
  <c r="B250" i="45" s="1"/>
  <c r="B251" i="45" s="1"/>
  <c r="B252" i="45" s="1"/>
  <c r="B253" i="45" s="1"/>
  <c r="B254" i="45" s="1"/>
  <c r="B255" i="45" s="1"/>
  <c r="B256" i="45" s="1"/>
  <c r="B257" i="45" s="1"/>
  <c r="B258" i="45" s="1"/>
  <c r="B259" i="45" s="1"/>
  <c r="B260" i="45" s="1"/>
  <c r="B261" i="45" s="1"/>
  <c r="B262" i="45" s="1"/>
  <c r="B263" i="45" s="1"/>
  <c r="B264" i="45" s="1"/>
  <c r="B265" i="45" s="1"/>
  <c r="B266" i="45" s="1"/>
  <c r="B267" i="45" s="1"/>
  <c r="B268" i="45" s="1"/>
  <c r="B269" i="45" s="1"/>
  <c r="B270" i="45" s="1"/>
  <c r="B271" i="45" s="1"/>
  <c r="B272" i="45" s="1"/>
  <c r="B273" i="45" s="1"/>
  <c r="B274" i="45" s="1"/>
  <c r="B275" i="45" s="1"/>
  <c r="B276" i="45" s="1"/>
  <c r="B277" i="45" s="1"/>
  <c r="B278" i="45" s="1"/>
  <c r="B279" i="45" s="1"/>
  <c r="B280" i="45" s="1"/>
  <c r="B281" i="45" s="1"/>
  <c r="B282" i="45" s="1"/>
  <c r="B283" i="45" s="1"/>
  <c r="B284" i="45" s="1"/>
  <c r="B285" i="45" s="1"/>
  <c r="B286" i="45" s="1"/>
  <c r="B287" i="45" s="1"/>
  <c r="B288" i="45" s="1"/>
  <c r="B289" i="45" s="1"/>
  <c r="B290" i="45" s="1"/>
  <c r="B291" i="45" s="1"/>
  <c r="B292" i="45" s="1"/>
  <c r="B293" i="45" s="1"/>
  <c r="B294" i="45" s="1"/>
  <c r="B295" i="45" s="1"/>
  <c r="B296" i="45" s="1"/>
  <c r="B297" i="45" s="1"/>
  <c r="B298" i="45" s="1"/>
  <c r="B299" i="45" s="1"/>
  <c r="B300" i="45" s="1"/>
  <c r="B301" i="45" s="1"/>
  <c r="B302" i="45" s="1"/>
  <c r="B303" i="45" s="1"/>
  <c r="B304" i="45" s="1"/>
  <c r="B305" i="45" s="1"/>
  <c r="B306" i="45" s="1"/>
  <c r="B307" i="45" s="1"/>
  <c r="B308" i="45" s="1"/>
  <c r="B309" i="45" s="1"/>
  <c r="B310" i="45" s="1"/>
  <c r="B311" i="45" s="1"/>
  <c r="B312" i="45" s="1"/>
  <c r="B313" i="45" s="1"/>
  <c r="B314" i="45" s="1"/>
  <c r="B315" i="45" s="1"/>
  <c r="B316" i="45" s="1"/>
  <c r="B317" i="45" s="1"/>
  <c r="B318" i="45" s="1"/>
  <c r="B319" i="45" s="1"/>
  <c r="B320" i="45" s="1"/>
  <c r="B321" i="45" s="1"/>
  <c r="B322" i="45" s="1"/>
  <c r="B323" i="45" s="1"/>
  <c r="B324" i="45" s="1"/>
  <c r="B325" i="45" s="1"/>
  <c r="B326" i="45" s="1"/>
  <c r="B327" i="45" s="1"/>
  <c r="B328" i="45" s="1"/>
  <c r="B329" i="45" s="1"/>
  <c r="B330" i="45" s="1"/>
  <c r="B331" i="45" s="1"/>
  <c r="B332" i="45" s="1"/>
  <c r="B333" i="45" s="1"/>
  <c r="B334" i="45" s="1"/>
  <c r="B335" i="45" s="1"/>
  <c r="B336" i="45" s="1"/>
  <c r="B337" i="45" s="1"/>
  <c r="B338" i="45" s="1"/>
  <c r="B339" i="45" s="1"/>
  <c r="B340" i="45" s="1"/>
  <c r="B341" i="45" s="1"/>
  <c r="B342" i="45" s="1"/>
  <c r="B343" i="45" s="1"/>
  <c r="B344" i="45" s="1"/>
  <c r="B345" i="45" s="1"/>
  <c r="B346" i="45" s="1"/>
  <c r="B347" i="45" s="1"/>
  <c r="B348" i="45" s="1"/>
  <c r="B349" i="45" s="1"/>
  <c r="B350" i="45" s="1"/>
  <c r="B351" i="45" s="1"/>
  <c r="B352" i="45" s="1"/>
  <c r="B353" i="45" s="1"/>
  <c r="B354" i="45" s="1"/>
  <c r="B355" i="45" s="1"/>
  <c r="B356" i="45" s="1"/>
  <c r="B357" i="45" s="1"/>
  <c r="B358" i="45" s="1"/>
  <c r="B359" i="45" s="1"/>
  <c r="B360" i="45" s="1"/>
  <c r="B361" i="45" s="1"/>
  <c r="B362" i="45" s="1"/>
  <c r="B363" i="45" s="1"/>
  <c r="B364" i="45" s="1"/>
  <c r="B365" i="45" s="1"/>
  <c r="B366" i="45" s="1"/>
  <c r="B367" i="45" s="1"/>
  <c r="B368" i="45" s="1"/>
  <c r="B369" i="45" s="1"/>
  <c r="B370" i="45" s="1"/>
  <c r="B371" i="45" s="1"/>
  <c r="B372" i="45" s="1"/>
  <c r="B373" i="45" s="1"/>
  <c r="B374" i="45" s="1"/>
  <c r="B375" i="45" s="1"/>
  <c r="B376" i="45" s="1"/>
  <c r="B377" i="45" s="1"/>
  <c r="B378" i="45" s="1"/>
  <c r="B379" i="45" s="1"/>
  <c r="B380" i="45" s="1"/>
  <c r="B381" i="45" s="1"/>
  <c r="B382" i="45" s="1"/>
  <c r="B383" i="45" s="1"/>
  <c r="B384" i="45" s="1"/>
  <c r="B385" i="45" s="1"/>
  <c r="B386" i="45" s="1"/>
  <c r="B387" i="45" s="1"/>
  <c r="B388" i="45" s="1"/>
  <c r="B389" i="45" s="1"/>
  <c r="B390" i="45" s="1"/>
  <c r="B391" i="45" s="1"/>
  <c r="B392" i="45" s="1"/>
  <c r="B393" i="45" s="1"/>
  <c r="B394" i="45" s="1"/>
  <c r="B395" i="45" s="1"/>
  <c r="B396" i="45" s="1"/>
  <c r="B397" i="45" s="1"/>
  <c r="B398" i="45" s="1"/>
  <c r="B399" i="45" s="1"/>
  <c r="B400" i="45" s="1"/>
  <c r="B401" i="45" s="1"/>
  <c r="B402" i="45" s="1"/>
  <c r="B403" i="45" s="1"/>
  <c r="B404" i="45" s="1"/>
  <c r="B405" i="45" s="1"/>
  <c r="B406" i="45" s="1"/>
  <c r="B407" i="45" s="1"/>
  <c r="B408" i="45" s="1"/>
  <c r="B409" i="45" s="1"/>
  <c r="B410" i="45" s="1"/>
  <c r="B411" i="45" s="1"/>
  <c r="B412" i="45" s="1"/>
  <c r="B413" i="45" s="1"/>
  <c r="B414" i="45" s="1"/>
  <c r="B415" i="45" s="1"/>
  <c r="B416" i="45" s="1"/>
  <c r="B417" i="45" s="1"/>
  <c r="B418" i="45" s="1"/>
  <c r="B419" i="45" s="1"/>
  <c r="B420" i="45" s="1"/>
  <c r="B421" i="45" s="1"/>
  <c r="B422" i="45" s="1"/>
  <c r="B423" i="45" s="1"/>
  <c r="B424" i="45" s="1"/>
  <c r="B425" i="45" s="1"/>
  <c r="B426" i="45" s="1"/>
  <c r="B427" i="45" s="1"/>
  <c r="B428" i="45" s="1"/>
  <c r="B429" i="45" s="1"/>
  <c r="B430" i="45" s="1"/>
  <c r="B431" i="45" s="1"/>
  <c r="B432" i="45" s="1"/>
  <c r="B433" i="45" s="1"/>
  <c r="B434" i="45" s="1"/>
  <c r="B435" i="45" s="1"/>
  <c r="B436" i="45" s="1"/>
  <c r="B437" i="45" s="1"/>
  <c r="B438" i="45" s="1"/>
  <c r="B439" i="45" s="1"/>
  <c r="B440" i="45" s="1"/>
  <c r="B441" i="45" s="1"/>
  <c r="B442" i="45" s="1"/>
  <c r="B443" i="45" s="1"/>
  <c r="B444" i="45" s="1"/>
  <c r="B445" i="45" s="1"/>
  <c r="B446" i="45" s="1"/>
  <c r="B447" i="45" s="1"/>
  <c r="B448" i="45" s="1"/>
  <c r="B449" i="45" s="1"/>
  <c r="B450" i="45" s="1"/>
  <c r="B451" i="45" s="1"/>
  <c r="B452" i="45" s="1"/>
  <c r="B453" i="45" s="1"/>
  <c r="B454" i="45" s="1"/>
  <c r="B455" i="45" s="1"/>
  <c r="B456" i="45" s="1"/>
  <c r="B457" i="45" s="1"/>
  <c r="B458" i="45" s="1"/>
  <c r="B459" i="45" s="1"/>
  <c r="B460" i="45" s="1"/>
  <c r="B461" i="45" s="1"/>
  <c r="B462" i="45" s="1"/>
  <c r="B463" i="45" s="1"/>
  <c r="B464" i="45" s="1"/>
  <c r="B465" i="45" s="1"/>
  <c r="B466" i="45" s="1"/>
  <c r="B467" i="45" s="1"/>
  <c r="B468" i="45" s="1"/>
  <c r="B469" i="45" s="1"/>
  <c r="B470" i="45" s="1"/>
  <c r="B471" i="45" s="1"/>
  <c r="B472" i="45" s="1"/>
  <c r="B473" i="45" s="1"/>
  <c r="B474" i="45" s="1"/>
  <c r="B475" i="45" s="1"/>
  <c r="B476" i="45" s="1"/>
  <c r="B477" i="45" s="1"/>
  <c r="B478" i="45" s="1"/>
  <c r="B479" i="45" s="1"/>
  <c r="B480" i="45" s="1"/>
  <c r="B481" i="45" s="1"/>
  <c r="B482" i="45" s="1"/>
  <c r="B483" i="45" s="1"/>
  <c r="B484" i="45" s="1"/>
  <c r="B485" i="45" s="1"/>
  <c r="B486" i="45" s="1"/>
  <c r="B487" i="45" s="1"/>
  <c r="B488" i="45" s="1"/>
  <c r="B489" i="45" s="1"/>
  <c r="B490" i="45" s="1"/>
  <c r="B491" i="45" s="1"/>
  <c r="B492" i="45" s="1"/>
  <c r="B493" i="45" s="1"/>
  <c r="B494" i="45" s="1"/>
  <c r="B495" i="45" s="1"/>
  <c r="B496" i="45" s="1"/>
  <c r="B497" i="45" s="1"/>
  <c r="B498" i="45" s="1"/>
  <c r="B499" i="45" s="1"/>
  <c r="B500" i="45" s="1"/>
  <c r="B501" i="45" s="1"/>
  <c r="B502" i="45" s="1"/>
  <c r="B503" i="45" s="1"/>
  <c r="B504" i="45" s="1"/>
  <c r="B505" i="45" s="1"/>
  <c r="B506" i="45" s="1"/>
  <c r="B507" i="45" s="1"/>
  <c r="B508" i="45" s="1"/>
  <c r="B509" i="45" s="1"/>
  <c r="B510" i="45" s="1"/>
  <c r="B511" i="45" s="1"/>
  <c r="B512" i="45" s="1"/>
  <c r="B513" i="45" s="1"/>
  <c r="B514" i="45" s="1"/>
  <c r="B515" i="45" s="1"/>
  <c r="B516" i="45" s="1"/>
  <c r="B517" i="45" s="1"/>
  <c r="B518" i="45" s="1"/>
  <c r="B519" i="45" s="1"/>
  <c r="B520" i="45" s="1"/>
  <c r="B521" i="45" s="1"/>
  <c r="B522" i="45" s="1"/>
  <c r="B523" i="45" s="1"/>
  <c r="B524" i="45" s="1"/>
  <c r="B525" i="45" s="1"/>
  <c r="B526" i="45" s="1"/>
  <c r="B527" i="45" s="1"/>
  <c r="B528" i="45" s="1"/>
  <c r="B529" i="45" s="1"/>
  <c r="B530" i="45" s="1"/>
  <c r="B531" i="45" s="1"/>
  <c r="B532" i="45" s="1"/>
  <c r="B533" i="45" s="1"/>
  <c r="B534" i="45" s="1"/>
  <c r="B535" i="45" s="1"/>
  <c r="B536" i="45" s="1"/>
  <c r="B537" i="45" s="1"/>
  <c r="B538" i="45" s="1"/>
  <c r="B539" i="45" s="1"/>
  <c r="B540" i="45" s="1"/>
  <c r="B541" i="45" s="1"/>
  <c r="B542" i="45" s="1"/>
  <c r="B543" i="45" s="1"/>
  <c r="B544" i="45" s="1"/>
  <c r="B545" i="45" s="1"/>
  <c r="B546" i="45" s="1"/>
  <c r="B547" i="45" s="1"/>
  <c r="B548" i="45" s="1"/>
  <c r="B549" i="45" s="1"/>
  <c r="B550" i="45" s="1"/>
  <c r="B551" i="45" s="1"/>
  <c r="B552" i="45" s="1"/>
  <c r="B553" i="45" s="1"/>
  <c r="B554" i="45" s="1"/>
  <c r="B555" i="45" s="1"/>
  <c r="B556" i="45" s="1"/>
  <c r="B557" i="45" s="1"/>
  <c r="B558" i="45" s="1"/>
  <c r="B559" i="45" s="1"/>
  <c r="B560" i="45" s="1"/>
  <c r="B561" i="45" s="1"/>
  <c r="B562" i="45" s="1"/>
  <c r="B563" i="45" s="1"/>
  <c r="B564" i="45" s="1"/>
  <c r="B565" i="45" s="1"/>
  <c r="B566" i="45" s="1"/>
  <c r="B567" i="45" s="1"/>
  <c r="B568" i="45" s="1"/>
  <c r="B569" i="45" s="1"/>
  <c r="B570" i="45" s="1"/>
  <c r="B571" i="45" s="1"/>
  <c r="B572" i="45" s="1"/>
  <c r="B573" i="45" s="1"/>
  <c r="B574" i="45" s="1"/>
  <c r="B575" i="45" s="1"/>
  <c r="B576" i="45" s="1"/>
  <c r="B577" i="45" s="1"/>
  <c r="B578" i="45" s="1"/>
  <c r="B579" i="45" s="1"/>
  <c r="B580" i="45" s="1"/>
  <c r="B581" i="45" s="1"/>
  <c r="B582" i="45" s="1"/>
  <c r="B583" i="45" s="1"/>
  <c r="B584" i="45" s="1"/>
  <c r="B585" i="45" s="1"/>
  <c r="B586" i="45" s="1"/>
  <c r="B587" i="45" s="1"/>
  <c r="B588" i="45" s="1"/>
  <c r="B589" i="45" s="1"/>
  <c r="B590" i="45" s="1"/>
  <c r="B591" i="45" s="1"/>
  <c r="B592" i="45" s="1"/>
  <c r="B593" i="45" s="1"/>
  <c r="B594" i="45" s="1"/>
  <c r="B595" i="45" s="1"/>
  <c r="B596" i="45" s="1"/>
  <c r="B597" i="45" s="1"/>
  <c r="B598" i="45" s="1"/>
  <c r="B599" i="45" s="1"/>
  <c r="B600" i="45" s="1"/>
  <c r="B601" i="45" s="1"/>
  <c r="B602" i="45" s="1"/>
  <c r="B603" i="45" s="1"/>
  <c r="B604" i="45" s="1"/>
  <c r="B605" i="45" s="1"/>
  <c r="B606" i="45" s="1"/>
  <c r="B607" i="45" s="1"/>
  <c r="B608" i="45" s="1"/>
  <c r="B609" i="45" s="1"/>
  <c r="B610" i="45" s="1"/>
  <c r="B611" i="45" s="1"/>
  <c r="B612" i="45" s="1"/>
  <c r="B613" i="45" s="1"/>
  <c r="B614" i="45" s="1"/>
  <c r="B615" i="45" s="1"/>
  <c r="B616" i="45" s="1"/>
  <c r="B617" i="45" s="1"/>
  <c r="B618" i="45" s="1"/>
  <c r="B619" i="45" s="1"/>
  <c r="B620" i="45" s="1"/>
  <c r="B621" i="45" s="1"/>
  <c r="B622" i="45" s="1"/>
  <c r="B623" i="45" s="1"/>
  <c r="B624" i="45" s="1"/>
  <c r="B625" i="45" s="1"/>
  <c r="B626" i="45" s="1"/>
  <c r="B627" i="45" s="1"/>
  <c r="B628" i="45" s="1"/>
  <c r="B629" i="45" s="1"/>
  <c r="B630" i="45" s="1"/>
  <c r="B631" i="45" s="1"/>
  <c r="B632" i="45" s="1"/>
  <c r="B633" i="45" s="1"/>
  <c r="B634" i="45" s="1"/>
  <c r="B635" i="45" s="1"/>
  <c r="B636" i="45" s="1"/>
  <c r="B637" i="45" s="1"/>
  <c r="B638" i="45" s="1"/>
  <c r="B639" i="45" s="1"/>
  <c r="B640" i="45" s="1"/>
  <c r="B641" i="45" s="1"/>
  <c r="B642" i="45" s="1"/>
  <c r="B643" i="45" s="1"/>
  <c r="B644" i="45" s="1"/>
  <c r="B645" i="45" s="1"/>
  <c r="B646" i="45" s="1"/>
  <c r="B647" i="45" s="1"/>
  <c r="B648" i="45" s="1"/>
  <c r="B649" i="45" s="1"/>
  <c r="B650" i="45" s="1"/>
  <c r="B651" i="45" s="1"/>
  <c r="B652" i="45" s="1"/>
  <c r="B653" i="45" s="1"/>
  <c r="B654" i="45" s="1"/>
  <c r="B655" i="45" s="1"/>
  <c r="B656" i="45" s="1"/>
  <c r="B657" i="45" s="1"/>
  <c r="B658" i="45" s="1"/>
  <c r="B659" i="45" s="1"/>
  <c r="B660" i="45" s="1"/>
  <c r="B661" i="45" s="1"/>
  <c r="B662" i="45" s="1"/>
  <c r="B663" i="45" s="1"/>
  <c r="B664" i="45" s="1"/>
  <c r="B665" i="45" s="1"/>
  <c r="B666" i="45" s="1"/>
  <c r="B667" i="45" s="1"/>
  <c r="B668" i="45" s="1"/>
  <c r="B669" i="45" s="1"/>
  <c r="B670" i="45" s="1"/>
  <c r="B671" i="45" s="1"/>
  <c r="B672" i="45" s="1"/>
  <c r="B673" i="45" s="1"/>
  <c r="B674" i="45" s="1"/>
  <c r="B675" i="45" s="1"/>
  <c r="B676" i="45" s="1"/>
  <c r="B677" i="45" s="1"/>
  <c r="B678" i="45" s="1"/>
  <c r="B679" i="45" s="1"/>
  <c r="B680" i="45" s="1"/>
  <c r="B681" i="45" s="1"/>
  <c r="B682" i="45" s="1"/>
  <c r="B683" i="45" s="1"/>
  <c r="B684" i="45" s="1"/>
  <c r="B685" i="45" s="1"/>
  <c r="B686" i="45" s="1"/>
  <c r="B687" i="45" s="1"/>
  <c r="B688" i="45" s="1"/>
  <c r="B689" i="45" s="1"/>
  <c r="B690" i="45" s="1"/>
  <c r="B691" i="45" s="1"/>
  <c r="B692" i="45" s="1"/>
  <c r="B693" i="45" s="1"/>
  <c r="B694" i="45" s="1"/>
  <c r="B695" i="45" s="1"/>
  <c r="B696" i="45" s="1"/>
  <c r="B697" i="45" s="1"/>
  <c r="B698" i="45" s="1"/>
  <c r="B699" i="45" s="1"/>
  <c r="B700" i="45" s="1"/>
  <c r="B701" i="45" s="1"/>
  <c r="B702" i="45" s="1"/>
  <c r="B703" i="45" s="1"/>
  <c r="B704" i="45" s="1"/>
  <c r="B705" i="45" s="1"/>
  <c r="B706" i="45" s="1"/>
  <c r="B707" i="45" s="1"/>
  <c r="B708" i="45" s="1"/>
  <c r="B709" i="45" s="1"/>
  <c r="B710" i="45" s="1"/>
  <c r="B711" i="45" s="1"/>
  <c r="B712" i="45" s="1"/>
  <c r="B713" i="45" s="1"/>
  <c r="B714" i="45" s="1"/>
  <c r="B715" i="45" s="1"/>
  <c r="B716" i="45" s="1"/>
  <c r="B717" i="45" s="1"/>
  <c r="B718" i="45" s="1"/>
  <c r="B719" i="45" s="1"/>
  <c r="B720" i="45" s="1"/>
  <c r="B721" i="45" s="1"/>
  <c r="B722" i="45" s="1"/>
  <c r="B723" i="45" s="1"/>
  <c r="B724" i="45" s="1"/>
  <c r="B725" i="45" s="1"/>
  <c r="B726" i="45" s="1"/>
  <c r="B727" i="45" s="1"/>
  <c r="B728" i="45" s="1"/>
  <c r="B729" i="45" s="1"/>
  <c r="B730" i="45" s="1"/>
  <c r="B731" i="45" s="1"/>
  <c r="B732" i="45" s="1"/>
  <c r="B733" i="45" s="1"/>
  <c r="B734" i="45" s="1"/>
  <c r="B735" i="45" s="1"/>
  <c r="B736" i="45" s="1"/>
  <c r="B737" i="45" s="1"/>
  <c r="B738" i="45" s="1"/>
  <c r="B739" i="45" s="1"/>
  <c r="B740" i="45" s="1"/>
  <c r="B741" i="45" s="1"/>
  <c r="B742" i="45" s="1"/>
  <c r="B743" i="45" s="1"/>
  <c r="B744" i="45" s="1"/>
  <c r="B745" i="45" s="1"/>
  <c r="B746" i="45" s="1"/>
  <c r="B747" i="45" s="1"/>
  <c r="B748" i="45" s="1"/>
  <c r="B749" i="45" s="1"/>
  <c r="B750" i="45" s="1"/>
  <c r="B751" i="45" s="1"/>
  <c r="B752" i="45" s="1"/>
  <c r="B753" i="45" s="1"/>
  <c r="B754" i="45" s="1"/>
  <c r="B755" i="45" s="1"/>
  <c r="B756" i="45" s="1"/>
  <c r="B757" i="45" s="1"/>
  <c r="B758" i="45" s="1"/>
  <c r="B759" i="45" s="1"/>
  <c r="B760" i="45" s="1"/>
  <c r="B761" i="45" s="1"/>
  <c r="B762" i="45" s="1"/>
  <c r="B763" i="45" s="1"/>
  <c r="B764" i="45" s="1"/>
  <c r="B765" i="45" s="1"/>
  <c r="B766" i="45" s="1"/>
  <c r="B767" i="45" s="1"/>
  <c r="B768" i="45" s="1"/>
  <c r="B769" i="45" s="1"/>
  <c r="B770" i="45" s="1"/>
  <c r="B771" i="45" s="1"/>
  <c r="B772" i="45" s="1"/>
  <c r="B773" i="45" s="1"/>
  <c r="B774" i="45" s="1"/>
  <c r="B775" i="45" s="1"/>
  <c r="B776" i="45" s="1"/>
  <c r="B777" i="45" s="1"/>
  <c r="B778" i="45" s="1"/>
  <c r="B779" i="45" s="1"/>
  <c r="B780" i="45" s="1"/>
  <c r="B781" i="45" s="1"/>
  <c r="B782" i="45" s="1"/>
  <c r="B783" i="45" s="1"/>
  <c r="B784" i="45" s="1"/>
  <c r="B785" i="45" s="1"/>
  <c r="B786" i="45" s="1"/>
  <c r="B787" i="45" s="1"/>
  <c r="B788" i="45" s="1"/>
  <c r="B789" i="45" s="1"/>
  <c r="B790" i="45" s="1"/>
  <c r="B791" i="45" s="1"/>
  <c r="B792" i="45" s="1"/>
  <c r="B793" i="45" s="1"/>
  <c r="B794" i="45" s="1"/>
  <c r="B795" i="45" s="1"/>
  <c r="B796" i="45" s="1"/>
  <c r="B797" i="45" s="1"/>
  <c r="B798" i="45" s="1"/>
  <c r="B799" i="45" s="1"/>
  <c r="B800" i="45" s="1"/>
  <c r="B801" i="45" s="1"/>
  <c r="B802" i="45" s="1"/>
  <c r="B803" i="45" s="1"/>
  <c r="B804" i="45" s="1"/>
  <c r="B805" i="45" s="1"/>
  <c r="B806" i="45" s="1"/>
  <c r="B807" i="45" s="1"/>
  <c r="B808" i="45" s="1"/>
  <c r="B809" i="45" s="1"/>
  <c r="B810" i="45" s="1"/>
  <c r="B811" i="45" s="1"/>
  <c r="B812" i="45" s="1"/>
  <c r="B813" i="45" s="1"/>
  <c r="B814" i="45" s="1"/>
  <c r="B815" i="45" s="1"/>
  <c r="B816" i="45" s="1"/>
  <c r="B817" i="45" s="1"/>
  <c r="B818" i="45" s="1"/>
  <c r="B819" i="45" s="1"/>
  <c r="B820" i="45" s="1"/>
  <c r="B821" i="45" s="1"/>
  <c r="B822" i="45" s="1"/>
  <c r="B823" i="45" s="1"/>
  <c r="B824" i="45" s="1"/>
  <c r="B825" i="45" s="1"/>
  <c r="B826" i="45" s="1"/>
  <c r="B827" i="45" s="1"/>
  <c r="B828" i="45" s="1"/>
  <c r="B829" i="45" s="1"/>
  <c r="B830" i="45" s="1"/>
  <c r="B831" i="45" s="1"/>
  <c r="B832" i="45" s="1"/>
  <c r="B833" i="45" s="1"/>
  <c r="B834" i="45" s="1"/>
  <c r="B835" i="45" s="1"/>
  <c r="B836" i="45" s="1"/>
  <c r="B837" i="45" s="1"/>
  <c r="B838" i="45" s="1"/>
  <c r="B839" i="45" s="1"/>
  <c r="B840" i="45" s="1"/>
  <c r="B841" i="45" s="1"/>
  <c r="B842" i="45" s="1"/>
  <c r="B843" i="45" s="1"/>
  <c r="B844" i="45" s="1"/>
  <c r="B845" i="45" s="1"/>
  <c r="B846" i="45" s="1"/>
  <c r="B847" i="45" s="1"/>
  <c r="B848" i="45" s="1"/>
  <c r="B849" i="45" s="1"/>
  <c r="B850" i="45" s="1"/>
  <c r="B851" i="45" s="1"/>
  <c r="B852" i="45" s="1"/>
  <c r="B853" i="45" s="1"/>
  <c r="B854" i="45" s="1"/>
  <c r="B855" i="45" s="1"/>
  <c r="B856" i="45" s="1"/>
  <c r="B857" i="45" s="1"/>
  <c r="B858" i="45" s="1"/>
  <c r="B859" i="45" s="1"/>
  <c r="B860" i="45" s="1"/>
  <c r="B861" i="45" s="1"/>
  <c r="B862" i="45" s="1"/>
  <c r="B863" i="45" s="1"/>
  <c r="B864" i="45" s="1"/>
  <c r="B865" i="45" s="1"/>
  <c r="B866" i="45" s="1"/>
  <c r="B867" i="45" s="1"/>
  <c r="B868" i="45" s="1"/>
  <c r="B869" i="45" s="1"/>
  <c r="B870" i="45" s="1"/>
  <c r="B871" i="45" s="1"/>
  <c r="B872" i="45" s="1"/>
  <c r="B873" i="45" s="1"/>
  <c r="B874" i="45" s="1"/>
  <c r="B875" i="45" s="1"/>
  <c r="B876" i="45" s="1"/>
  <c r="B877" i="45" s="1"/>
  <c r="B878" i="45" s="1"/>
  <c r="B879" i="45" s="1"/>
  <c r="B880" i="45" s="1"/>
  <c r="B881" i="45" s="1"/>
  <c r="B882" i="45" s="1"/>
  <c r="B883" i="45" s="1"/>
  <c r="B884" i="45" s="1"/>
  <c r="B885" i="45" s="1"/>
  <c r="B886" i="45" s="1"/>
  <c r="B887" i="45" s="1"/>
  <c r="B888" i="45" s="1"/>
  <c r="B889" i="45" s="1"/>
  <c r="B890" i="45" s="1"/>
  <c r="B891" i="45" s="1"/>
  <c r="B892" i="45" s="1"/>
  <c r="B893" i="45" s="1"/>
  <c r="B894" i="45" s="1"/>
  <c r="B895" i="45" s="1"/>
  <c r="B896" i="45" s="1"/>
  <c r="B897" i="45" s="1"/>
  <c r="B898" i="45" s="1"/>
  <c r="B899" i="45" s="1"/>
  <c r="B900" i="45" s="1"/>
  <c r="B901" i="45" s="1"/>
  <c r="B902" i="45" s="1"/>
  <c r="B903" i="45" s="1"/>
  <c r="B904" i="45" s="1"/>
  <c r="B905" i="45" s="1"/>
  <c r="B906" i="45" s="1"/>
  <c r="B907" i="45" s="1"/>
  <c r="B908" i="45" s="1"/>
  <c r="B909" i="45" s="1"/>
  <c r="B910" i="45" s="1"/>
  <c r="B911" i="45" s="1"/>
  <c r="B912" i="45" s="1"/>
  <c r="B913" i="45" s="1"/>
  <c r="B914" i="45" s="1"/>
  <c r="B915" i="45" s="1"/>
  <c r="B916" i="45" s="1"/>
  <c r="B917" i="45" s="1"/>
  <c r="B918" i="45" s="1"/>
  <c r="B919" i="45" s="1"/>
  <c r="B920" i="45" s="1"/>
  <c r="B921" i="45" s="1"/>
  <c r="B922" i="45" s="1"/>
  <c r="B923" i="45" s="1"/>
  <c r="B924" i="45" s="1"/>
  <c r="B925" i="45" s="1"/>
  <c r="B926" i="45" s="1"/>
  <c r="B927" i="45" s="1"/>
  <c r="B928" i="45" s="1"/>
  <c r="B929" i="45" s="1"/>
  <c r="B930" i="45" s="1"/>
  <c r="B931" i="45" s="1"/>
  <c r="B932" i="45" s="1"/>
  <c r="B933" i="45" s="1"/>
  <c r="B934" i="45" s="1"/>
  <c r="B935" i="45" s="1"/>
  <c r="B936" i="45" s="1"/>
  <c r="B937" i="45" s="1"/>
  <c r="B938" i="45" s="1"/>
  <c r="B939" i="45" s="1"/>
  <c r="B940" i="45" s="1"/>
  <c r="B941" i="45" s="1"/>
  <c r="B942" i="45" s="1"/>
  <c r="B943" i="45" s="1"/>
  <c r="B944" i="45" s="1"/>
  <c r="B945" i="45" s="1"/>
  <c r="B946" i="45" s="1"/>
  <c r="B947" i="45" s="1"/>
  <c r="B948" i="45" s="1"/>
  <c r="B949" i="45" s="1"/>
  <c r="B950" i="45" s="1"/>
  <c r="B951" i="45" s="1"/>
  <c r="B952" i="45" s="1"/>
  <c r="B953" i="45" s="1"/>
  <c r="B954" i="45" s="1"/>
  <c r="B955" i="45" s="1"/>
  <c r="B956" i="45" s="1"/>
  <c r="B957" i="45" s="1"/>
  <c r="B958" i="45" s="1"/>
  <c r="B959" i="45" s="1"/>
  <c r="B960" i="45" s="1"/>
  <c r="B961" i="45" s="1"/>
  <c r="B962" i="45" s="1"/>
  <c r="B963" i="45" s="1"/>
  <c r="B964" i="45" s="1"/>
  <c r="B965" i="45" s="1"/>
  <c r="B966" i="45" s="1"/>
  <c r="B967" i="45" s="1"/>
  <c r="B968" i="45" s="1"/>
  <c r="B969" i="45" s="1"/>
  <c r="B970" i="45" s="1"/>
  <c r="B971" i="45" s="1"/>
  <c r="B972" i="45" s="1"/>
  <c r="B973" i="45" s="1"/>
  <c r="B974" i="45" s="1"/>
  <c r="B975" i="45" s="1"/>
  <c r="B976" i="45" s="1"/>
  <c r="B977" i="45" s="1"/>
  <c r="B978" i="45" s="1"/>
  <c r="B979" i="45" s="1"/>
  <c r="B980" i="45" s="1"/>
  <c r="B981" i="45" s="1"/>
  <c r="B982" i="45" s="1"/>
  <c r="B983" i="45" s="1"/>
  <c r="B984" i="45" s="1"/>
  <c r="B985" i="45" s="1"/>
  <c r="B986" i="45" s="1"/>
  <c r="B987" i="45" s="1"/>
  <c r="B988" i="45" s="1"/>
  <c r="B989" i="45" s="1"/>
  <c r="B990" i="45" s="1"/>
  <c r="B991" i="45" s="1"/>
  <c r="B992" i="45" s="1"/>
  <c r="B993" i="45" s="1"/>
  <c r="B994" i="45" s="1"/>
  <c r="B995" i="45" s="1"/>
  <c r="B996" i="45" s="1"/>
  <c r="B997" i="45" s="1"/>
  <c r="B998" i="45" s="1"/>
  <c r="B999" i="45" s="1"/>
  <c r="B1000" i="45" s="1"/>
  <c r="B1001" i="45" s="1"/>
  <c r="B1002" i="45" s="1"/>
  <c r="B1003" i="45" s="1"/>
  <c r="B1004" i="45" s="1"/>
  <c r="B1005" i="45" s="1"/>
  <c r="B1006" i="45" s="1"/>
  <c r="B1007" i="45" s="1"/>
  <c r="B1008" i="45" s="1"/>
  <c r="O7" i="16" l="1"/>
  <c r="N7" i="16"/>
  <c r="K7" i="16"/>
  <c r="M7" i="16"/>
  <c r="I10" i="46"/>
  <c r="G12" i="46"/>
  <c r="I11" i="46"/>
  <c r="D4" i="45"/>
  <c r="H12" i="46" l="1"/>
  <c r="G13" i="46"/>
  <c r="I12" i="46"/>
  <c r="H13" i="46" l="1"/>
  <c r="G14" i="46"/>
  <c r="I13" i="46"/>
  <c r="H14" i="46" l="1"/>
  <c r="G15" i="46"/>
  <c r="G16" i="46" l="1"/>
  <c r="I15" i="46"/>
  <c r="H16" i="46" l="1"/>
  <c r="G17" i="46"/>
  <c r="I16" i="46"/>
  <c r="H17" i="46" l="1"/>
  <c r="G18" i="46"/>
  <c r="I17" i="46"/>
  <c r="G19" i="46" l="1"/>
  <c r="I18" i="46"/>
  <c r="H19" i="46" l="1"/>
  <c r="G20" i="46"/>
  <c r="H20" i="46" l="1"/>
  <c r="G21" i="46"/>
  <c r="I20" i="46"/>
  <c r="H21" i="46" l="1"/>
  <c r="G22" i="46"/>
  <c r="I21" i="46"/>
  <c r="H22" i="46" l="1"/>
  <c r="G23" i="46"/>
  <c r="I22" i="46"/>
  <c r="H23" i="46" l="1"/>
  <c r="G24" i="46"/>
  <c r="I23" i="46"/>
  <c r="H24" i="46" l="1"/>
  <c r="G25" i="46"/>
  <c r="I24" i="46"/>
  <c r="H25" i="46" l="1"/>
  <c r="G26" i="46"/>
  <c r="I25" i="46"/>
  <c r="H26" i="46" l="1"/>
  <c r="G27" i="46"/>
  <c r="I26" i="46"/>
  <c r="H27" i="46" l="1"/>
  <c r="G28" i="46"/>
  <c r="I27" i="46"/>
  <c r="H28" i="46" l="1"/>
  <c r="G29" i="46"/>
  <c r="I28" i="46"/>
  <c r="H29" i="46" l="1"/>
  <c r="G30" i="46"/>
  <c r="I29" i="46"/>
  <c r="H30" i="46" l="1"/>
  <c r="G31" i="46"/>
  <c r="I30" i="46"/>
  <c r="H31" i="46" l="1"/>
  <c r="G32" i="46"/>
  <c r="I31" i="46"/>
  <c r="H32" i="46" l="1"/>
  <c r="G33" i="46"/>
  <c r="I32" i="46"/>
  <c r="H33" i="46" l="1"/>
  <c r="G34" i="46"/>
  <c r="I33" i="46"/>
  <c r="H34" i="46" l="1"/>
  <c r="G35" i="46"/>
  <c r="I34" i="46"/>
  <c r="H35" i="46" l="1"/>
  <c r="G36" i="46"/>
  <c r="I35" i="46"/>
  <c r="H36" i="46" l="1"/>
  <c r="G37" i="46"/>
  <c r="I36" i="46"/>
  <c r="H37" i="46" l="1"/>
  <c r="G38" i="46"/>
  <c r="I37" i="46"/>
  <c r="H38" i="46" l="1"/>
  <c r="G39" i="46"/>
  <c r="I38" i="46"/>
  <c r="H39" i="46" l="1"/>
  <c r="G40" i="46"/>
  <c r="I39" i="46"/>
  <c r="I41" i="46" l="1"/>
  <c r="H40" i="46"/>
  <c r="H41" i="46"/>
  <c r="I40" i="46"/>
  <c r="H42" i="46" l="1"/>
  <c r="I42" i="46"/>
  <c r="D27" i="40" l="1"/>
  <c r="B16" i="42"/>
  <c r="C6" i="42"/>
  <c r="C4" i="42"/>
  <c r="B18" i="41"/>
  <c r="C6" i="41"/>
  <c r="C4" i="41"/>
  <c r="B19" i="40"/>
  <c r="C18" i="40" s="1"/>
  <c r="C6" i="40"/>
  <c r="C4" i="40"/>
  <c r="D36" i="39"/>
  <c r="C36" i="39"/>
  <c r="D35" i="39"/>
  <c r="C35" i="39"/>
  <c r="D34" i="39"/>
  <c r="C34" i="39"/>
  <c r="D33" i="39"/>
  <c r="C33" i="39"/>
  <c r="D32" i="39"/>
  <c r="C32" i="39"/>
  <c r="D31" i="39"/>
  <c r="C31" i="39"/>
  <c r="D30" i="39"/>
  <c r="C30" i="39"/>
  <c r="D29" i="39"/>
  <c r="C29" i="39"/>
  <c r="D28" i="39"/>
  <c r="C28" i="39"/>
  <c r="D27" i="39"/>
  <c r="C27" i="39"/>
  <c r="D26" i="39"/>
  <c r="C26" i="39"/>
  <c r="D25" i="39"/>
  <c r="C25" i="39"/>
  <c r="D24" i="39"/>
  <c r="C24" i="39"/>
  <c r="D23" i="39"/>
  <c r="C23" i="39"/>
  <c r="D22" i="39"/>
  <c r="C22" i="39"/>
  <c r="D21" i="39"/>
  <c r="C21" i="39"/>
  <c r="D20" i="39"/>
  <c r="C20" i="39"/>
  <c r="D19" i="39"/>
  <c r="C19" i="39"/>
  <c r="D18" i="39"/>
  <c r="C18" i="39"/>
  <c r="D17" i="39"/>
  <c r="C17" i="39"/>
  <c r="D16" i="39"/>
  <c r="C16" i="39"/>
  <c r="D15" i="39"/>
  <c r="C15" i="39"/>
  <c r="D14" i="39"/>
  <c r="C14" i="39"/>
  <c r="D13" i="39"/>
  <c r="C13" i="39"/>
  <c r="D12" i="39"/>
  <c r="C12" i="39"/>
  <c r="D11" i="39"/>
  <c r="C11" i="39"/>
  <c r="D10" i="39"/>
  <c r="C10" i="39"/>
  <c r="D9" i="39"/>
  <c r="C9" i="39"/>
  <c r="D8" i="39"/>
  <c r="C8" i="39"/>
  <c r="D7" i="39"/>
  <c r="C7" i="39"/>
  <c r="D6" i="39"/>
  <c r="C6" i="39"/>
  <c r="C8" i="36"/>
  <c r="D7" i="36"/>
  <c r="C7" i="36"/>
  <c r="E6" i="36"/>
  <c r="D6" i="36"/>
  <c r="C6" i="36"/>
  <c r="E8" i="39" l="1"/>
  <c r="E11" i="39"/>
  <c r="E14" i="39"/>
  <c r="E17" i="39"/>
  <c r="E20" i="39"/>
  <c r="E23" i="39"/>
  <c r="E26" i="39"/>
  <c r="E29" i="39"/>
  <c r="E32" i="39"/>
  <c r="E35" i="39"/>
  <c r="C7" i="42"/>
  <c r="D17" i="42"/>
  <c r="B31" i="42" s="1"/>
  <c r="C7" i="41"/>
  <c r="D19" i="41"/>
  <c r="F19" i="41" s="1"/>
  <c r="C7" i="40"/>
  <c r="C20" i="40"/>
  <c r="D21" i="40" s="1"/>
  <c r="E22" i="40" s="1"/>
  <c r="G22" i="40" s="1"/>
  <c r="E9" i="39"/>
  <c r="E12" i="39"/>
  <c r="E15" i="39"/>
  <c r="E18" i="39"/>
  <c r="E21" i="39"/>
  <c r="E27" i="39"/>
  <c r="E30" i="39"/>
  <c r="E33" i="39"/>
  <c r="E36" i="39"/>
  <c r="E6" i="39"/>
  <c r="E24" i="39"/>
  <c r="E7" i="39"/>
  <c r="E13" i="39"/>
  <c r="E16" i="39"/>
  <c r="E19" i="39"/>
  <c r="E22" i="39"/>
  <c r="E25" i="39"/>
  <c r="E28" i="39"/>
  <c r="E31" i="39"/>
  <c r="E34" i="39"/>
  <c r="E10" i="39"/>
  <c r="D10" i="36"/>
  <c r="C5" i="37" s="1"/>
  <c r="E10" i="36"/>
  <c r="D5" i="37" s="1"/>
  <c r="C11" i="37" s="1"/>
  <c r="D11" i="37" s="1"/>
  <c r="D15" i="42"/>
  <c r="B28" i="42" s="1"/>
  <c r="D17" i="41"/>
  <c r="F17" i="41" s="1"/>
  <c r="H18" i="41" s="1"/>
  <c r="D17" i="40"/>
  <c r="D19" i="40"/>
  <c r="E20" i="40" s="1"/>
  <c r="G20" i="40" s="1"/>
  <c r="C13" i="37" l="1"/>
  <c r="K21" i="40"/>
  <c r="K10" i="41"/>
  <c r="L17" i="41" s="1"/>
  <c r="D8" i="36"/>
  <c r="E8" i="36" s="1"/>
  <c r="E7" i="36"/>
  <c r="C12" i="37"/>
  <c r="D13" i="37"/>
  <c r="L19" i="41"/>
  <c r="E16" i="40"/>
  <c r="G16" i="40" s="1"/>
  <c r="E18" i="40"/>
  <c r="G18" i="40" s="1"/>
  <c r="K19" i="40" s="1"/>
  <c r="C14" i="37" l="1"/>
  <c r="J20" i="40"/>
  <c r="J18" i="41"/>
  <c r="D12" i="37"/>
  <c r="D14" i="37" s="1"/>
  <c r="C16" i="36"/>
  <c r="K17" i="40"/>
  <c r="J18" i="40" s="1"/>
  <c r="I19" i="40" s="1"/>
  <c r="B17" i="37" l="1"/>
  <c r="D4" i="15"/>
  <c r="C25" i="22"/>
  <c r="D3" i="15" s="1"/>
  <c r="C4" i="20"/>
  <c r="C6" i="20"/>
  <c r="J6" i="25"/>
  <c r="C7" i="20" s="1"/>
  <c r="J4" i="25"/>
  <c r="C5" i="20" s="1"/>
  <c r="J2" i="25"/>
  <c r="C3" i="20" s="1"/>
  <c r="C109" i="25"/>
  <c r="K109" i="25"/>
  <c r="L109" i="25" s="1"/>
  <c r="M109" i="25" s="1"/>
  <c r="N109" i="25" s="1"/>
  <c r="O109" i="25" s="1"/>
  <c r="D109" i="25"/>
  <c r="E109" i="25"/>
  <c r="F109" i="25"/>
  <c r="G109" i="25"/>
  <c r="C108" i="25"/>
  <c r="K108" i="25"/>
  <c r="D108" i="25"/>
  <c r="L108" i="25"/>
  <c r="M108" i="25" s="1"/>
  <c r="N108" i="25" s="1"/>
  <c r="O108" i="25" s="1"/>
  <c r="E108" i="25"/>
  <c r="F108" i="25"/>
  <c r="G108" i="25"/>
  <c r="C107" i="25"/>
  <c r="K107" i="25" s="1"/>
  <c r="L107" i="25" s="1"/>
  <c r="M107" i="25" s="1"/>
  <c r="N107" i="25" s="1"/>
  <c r="O107" i="25" s="1"/>
  <c r="D107" i="25"/>
  <c r="E107" i="25"/>
  <c r="F107" i="25"/>
  <c r="G107" i="25"/>
  <c r="C106" i="25"/>
  <c r="K106" i="25" s="1"/>
  <c r="L106" i="25" s="1"/>
  <c r="D106" i="25"/>
  <c r="E106" i="25"/>
  <c r="M106" i="25"/>
  <c r="F106" i="25"/>
  <c r="N106" i="25"/>
  <c r="O106" i="25" s="1"/>
  <c r="G106" i="25"/>
  <c r="C105" i="25"/>
  <c r="K105" i="25"/>
  <c r="D105" i="25"/>
  <c r="L105" i="25"/>
  <c r="M105" i="25" s="1"/>
  <c r="N105" i="25" s="1"/>
  <c r="O105" i="25" s="1"/>
  <c r="E105" i="25"/>
  <c r="F105" i="25"/>
  <c r="G105" i="25"/>
  <c r="C104" i="25"/>
  <c r="K104" i="25" s="1"/>
  <c r="L104" i="25" s="1"/>
  <c r="M104" i="25" s="1"/>
  <c r="N104" i="25" s="1"/>
  <c r="O104" i="25" s="1"/>
  <c r="D104" i="25"/>
  <c r="E104" i="25"/>
  <c r="F104" i="25"/>
  <c r="G104" i="25"/>
  <c r="C103" i="25"/>
  <c r="K103" i="25" s="1"/>
  <c r="L103" i="25" s="1"/>
  <c r="M103" i="25" s="1"/>
  <c r="N103" i="25" s="1"/>
  <c r="O103" i="25" s="1"/>
  <c r="D103" i="25"/>
  <c r="E103" i="25"/>
  <c r="F103" i="25"/>
  <c r="G103" i="25"/>
  <c r="C102" i="25"/>
  <c r="K102" i="25"/>
  <c r="L102" i="25" s="1"/>
  <c r="M102" i="25" s="1"/>
  <c r="N102" i="25" s="1"/>
  <c r="O102" i="25" s="1"/>
  <c r="D102" i="25"/>
  <c r="E102" i="25"/>
  <c r="F102" i="25"/>
  <c r="G102" i="25"/>
  <c r="C101" i="25"/>
  <c r="K101" i="25" s="1"/>
  <c r="L101" i="25" s="1"/>
  <c r="M101" i="25" s="1"/>
  <c r="N101" i="25" s="1"/>
  <c r="O101" i="25" s="1"/>
  <c r="D101" i="25"/>
  <c r="E101" i="25"/>
  <c r="F101" i="25"/>
  <c r="G101" i="25"/>
  <c r="C100" i="25"/>
  <c r="K100" i="25"/>
  <c r="L100" i="25" s="1"/>
  <c r="D100" i="25"/>
  <c r="E100" i="25"/>
  <c r="M100" i="25"/>
  <c r="N100" i="25" s="1"/>
  <c r="O100" i="25" s="1"/>
  <c r="F100" i="25"/>
  <c r="G100" i="25"/>
  <c r="C99" i="25"/>
  <c r="K99" i="25"/>
  <c r="L99" i="25" s="1"/>
  <c r="M99" i="25" s="1"/>
  <c r="D99" i="25"/>
  <c r="E99" i="25"/>
  <c r="F99" i="25"/>
  <c r="N99" i="25"/>
  <c r="O99" i="25" s="1"/>
  <c r="G99" i="25"/>
  <c r="C98" i="25"/>
  <c r="K98" i="25" s="1"/>
  <c r="L98" i="25" s="1"/>
  <c r="D98" i="25"/>
  <c r="E98" i="25"/>
  <c r="M98" i="25"/>
  <c r="N98" i="25" s="1"/>
  <c r="O98" i="25" s="1"/>
  <c r="F98" i="25"/>
  <c r="G98" i="25"/>
  <c r="C97" i="25"/>
  <c r="K97" i="25"/>
  <c r="L97" i="25" s="1"/>
  <c r="M97" i="25" s="1"/>
  <c r="N97" i="25" s="1"/>
  <c r="O97" i="25" s="1"/>
  <c r="D97" i="25"/>
  <c r="E97" i="25"/>
  <c r="F97" i="25"/>
  <c r="G97" i="25"/>
  <c r="C96" i="25"/>
  <c r="K96" i="25"/>
  <c r="L96" i="25" s="1"/>
  <c r="M96" i="25" s="1"/>
  <c r="N96" i="25" s="1"/>
  <c r="O96" i="25" s="1"/>
  <c r="D96" i="25"/>
  <c r="E96" i="25"/>
  <c r="F96" i="25"/>
  <c r="G96" i="25"/>
  <c r="C95" i="25"/>
  <c r="K95" i="25"/>
  <c r="D95" i="25"/>
  <c r="L95" i="25"/>
  <c r="E95" i="25"/>
  <c r="F95" i="25"/>
  <c r="G95" i="25"/>
  <c r="C94" i="25"/>
  <c r="K94" i="25" s="1"/>
  <c r="L94" i="25" s="1"/>
  <c r="M94" i="25" s="1"/>
  <c r="N94" i="25" s="1"/>
  <c r="O94" i="25" s="1"/>
  <c r="D94" i="25"/>
  <c r="E94" i="25"/>
  <c r="F94" i="25"/>
  <c r="G94" i="25"/>
  <c r="C93" i="25"/>
  <c r="K93" i="25"/>
  <c r="D93" i="25"/>
  <c r="L93" i="25"/>
  <c r="M93" i="25" s="1"/>
  <c r="N93" i="25" s="1"/>
  <c r="O93" i="25" s="1"/>
  <c r="E93" i="25"/>
  <c r="F93" i="25"/>
  <c r="G93" i="25"/>
  <c r="C92" i="25"/>
  <c r="K92" i="25"/>
  <c r="D92" i="25"/>
  <c r="L92" i="25"/>
  <c r="M92" i="25" s="1"/>
  <c r="N92" i="25" s="1"/>
  <c r="O92" i="25" s="1"/>
  <c r="E92" i="25"/>
  <c r="F92" i="25"/>
  <c r="G92" i="25"/>
  <c r="C91" i="25"/>
  <c r="K91" i="25" s="1"/>
  <c r="L91" i="25" s="1"/>
  <c r="M91" i="25" s="1"/>
  <c r="N91" i="25" s="1"/>
  <c r="O91" i="25" s="1"/>
  <c r="D91" i="25"/>
  <c r="E91" i="25"/>
  <c r="F91" i="25"/>
  <c r="G91" i="25"/>
  <c r="C90" i="25"/>
  <c r="K90" i="25"/>
  <c r="L90" i="25" s="1"/>
  <c r="M90" i="25" s="1"/>
  <c r="N90" i="25" s="1"/>
  <c r="O90" i="25" s="1"/>
  <c r="D90" i="25"/>
  <c r="E90" i="25"/>
  <c r="F90" i="25"/>
  <c r="G90" i="25"/>
  <c r="C89" i="25"/>
  <c r="K89" i="25"/>
  <c r="D89" i="25"/>
  <c r="L89" i="25"/>
  <c r="E89" i="25"/>
  <c r="M89" i="25"/>
  <c r="N89" i="25" s="1"/>
  <c r="O89" i="25" s="1"/>
  <c r="F89" i="25"/>
  <c r="G89" i="25"/>
  <c r="C88" i="25"/>
  <c r="K88" i="25"/>
  <c r="L88" i="25" s="1"/>
  <c r="M88" i="25" s="1"/>
  <c r="N88" i="25" s="1"/>
  <c r="O88" i="25" s="1"/>
  <c r="D88" i="25"/>
  <c r="E88" i="25"/>
  <c r="F88" i="25"/>
  <c r="G88" i="25"/>
  <c r="C87" i="25"/>
  <c r="K87" i="25"/>
  <c r="L87" i="25" s="1"/>
  <c r="M87" i="25" s="1"/>
  <c r="N87" i="25" s="1"/>
  <c r="O87" i="25" s="1"/>
  <c r="D87" i="25"/>
  <c r="E87" i="25"/>
  <c r="F87" i="25"/>
  <c r="G87" i="25"/>
  <c r="C86" i="25"/>
  <c r="K86" i="25"/>
  <c r="D86" i="25"/>
  <c r="L86" i="25"/>
  <c r="M86" i="25" s="1"/>
  <c r="N86" i="25" s="1"/>
  <c r="O86" i="25" s="1"/>
  <c r="E86" i="25"/>
  <c r="F86" i="25"/>
  <c r="G86" i="25"/>
  <c r="C85" i="25"/>
  <c r="K85" i="25"/>
  <c r="L85" i="25" s="1"/>
  <c r="M85" i="25" s="1"/>
  <c r="N85" i="25" s="1"/>
  <c r="O85" i="25" s="1"/>
  <c r="D85" i="25"/>
  <c r="E85" i="25"/>
  <c r="F85" i="25"/>
  <c r="G85" i="25"/>
  <c r="C84" i="25"/>
  <c r="K84" i="25"/>
  <c r="D84" i="25"/>
  <c r="L84" i="25"/>
  <c r="M84" i="25" s="1"/>
  <c r="N84" i="25" s="1"/>
  <c r="O84" i="25" s="1"/>
  <c r="E84" i="25"/>
  <c r="F84" i="25"/>
  <c r="G84" i="25"/>
  <c r="C83" i="25"/>
  <c r="K83" i="25"/>
  <c r="D83" i="25"/>
  <c r="L83" i="25"/>
  <c r="M83" i="25" s="1"/>
  <c r="N83" i="25" s="1"/>
  <c r="O83" i="25" s="1"/>
  <c r="E83" i="25"/>
  <c r="F83" i="25"/>
  <c r="G83" i="25"/>
  <c r="C82" i="25"/>
  <c r="K82" i="25" s="1"/>
  <c r="L82" i="25" s="1"/>
  <c r="D82" i="25"/>
  <c r="E82" i="25"/>
  <c r="M82" i="25"/>
  <c r="N82" i="25" s="1"/>
  <c r="O82" i="25" s="1"/>
  <c r="F82" i="25"/>
  <c r="G82" i="25"/>
  <c r="C81" i="25"/>
  <c r="K81" i="25"/>
  <c r="D81" i="25"/>
  <c r="L81" i="25"/>
  <c r="M81" i="25" s="1"/>
  <c r="N81" i="25" s="1"/>
  <c r="O81" i="25" s="1"/>
  <c r="E81" i="25"/>
  <c r="F81" i="25"/>
  <c r="G81" i="25"/>
  <c r="C80" i="25"/>
  <c r="K80" i="25"/>
  <c r="D80" i="25"/>
  <c r="L80" i="25"/>
  <c r="E80" i="25"/>
  <c r="M80" i="25"/>
  <c r="N80" i="25" s="1"/>
  <c r="O80" i="25" s="1"/>
  <c r="F80" i="25"/>
  <c r="G80" i="25"/>
  <c r="C79" i="25"/>
  <c r="K79" i="25"/>
  <c r="L79" i="25" s="1"/>
  <c r="M79" i="25" s="1"/>
  <c r="N79" i="25" s="1"/>
  <c r="O79" i="25" s="1"/>
  <c r="D79" i="25"/>
  <c r="E79" i="25"/>
  <c r="F79" i="25"/>
  <c r="G79" i="25"/>
  <c r="C78" i="25"/>
  <c r="K78" i="25"/>
  <c r="L78" i="25" s="1"/>
  <c r="M78" i="25" s="1"/>
  <c r="D78" i="25"/>
  <c r="E78" i="25"/>
  <c r="F78" i="25"/>
  <c r="N78" i="25"/>
  <c r="O78" i="25" s="1"/>
  <c r="G78" i="25"/>
  <c r="C77" i="25"/>
  <c r="K77" i="25"/>
  <c r="D77" i="25"/>
  <c r="L77" i="25"/>
  <c r="E77" i="25"/>
  <c r="F77" i="25"/>
  <c r="G77" i="25"/>
  <c r="C76" i="25"/>
  <c r="K76" i="25"/>
  <c r="L76" i="25" s="1"/>
  <c r="M76" i="25" s="1"/>
  <c r="N76" i="25" s="1"/>
  <c r="O76" i="25" s="1"/>
  <c r="D76" i="25"/>
  <c r="E76" i="25"/>
  <c r="F76" i="25"/>
  <c r="G76" i="25"/>
  <c r="C75" i="25"/>
  <c r="K75" i="25"/>
  <c r="D75" i="25"/>
  <c r="L75" i="25"/>
  <c r="M75" i="25" s="1"/>
  <c r="N75" i="25" s="1"/>
  <c r="O75" i="25" s="1"/>
  <c r="E75" i="25"/>
  <c r="F75" i="25"/>
  <c r="G75" i="25"/>
  <c r="C74" i="25"/>
  <c r="K74" i="25"/>
  <c r="D74" i="25"/>
  <c r="L74" i="25"/>
  <c r="M74" i="25" s="1"/>
  <c r="N74" i="25" s="1"/>
  <c r="O74" i="25" s="1"/>
  <c r="E74" i="25"/>
  <c r="F74" i="25"/>
  <c r="G74" i="25"/>
  <c r="C73" i="25"/>
  <c r="K73" i="25" s="1"/>
  <c r="L73" i="25" s="1"/>
  <c r="D73" i="25"/>
  <c r="E73" i="25"/>
  <c r="M73" i="25"/>
  <c r="F73" i="25"/>
  <c r="G73" i="25"/>
  <c r="C72" i="25"/>
  <c r="K72" i="25"/>
  <c r="D72" i="25"/>
  <c r="L72" i="25"/>
  <c r="M72" i="25" s="1"/>
  <c r="N72" i="25" s="1"/>
  <c r="O72" i="25" s="1"/>
  <c r="E72" i="25"/>
  <c r="F72" i="25"/>
  <c r="G72" i="25"/>
  <c r="C71" i="25"/>
  <c r="K71" i="25"/>
  <c r="D71" i="25"/>
  <c r="L71" i="25"/>
  <c r="E71" i="25"/>
  <c r="M71" i="25" s="1"/>
  <c r="N71" i="25" s="1"/>
  <c r="O71" i="25" s="1"/>
  <c r="F71" i="25"/>
  <c r="G71" i="25"/>
  <c r="C70" i="25"/>
  <c r="K70" i="25"/>
  <c r="L70" i="25" s="1"/>
  <c r="M70" i="25" s="1"/>
  <c r="N70" i="25" s="1"/>
  <c r="O70" i="25" s="1"/>
  <c r="D70" i="25"/>
  <c r="E70" i="25"/>
  <c r="F70" i="25"/>
  <c r="G70" i="25"/>
  <c r="C69" i="25"/>
  <c r="K69" i="25"/>
  <c r="L69" i="25" s="1"/>
  <c r="M69" i="25" s="1"/>
  <c r="D69" i="25"/>
  <c r="E69" i="25"/>
  <c r="F69" i="25"/>
  <c r="N69" i="25"/>
  <c r="G69" i="25"/>
  <c r="C68" i="25"/>
  <c r="K68" i="25"/>
  <c r="D68" i="25"/>
  <c r="L68" i="25"/>
  <c r="E68" i="25"/>
  <c r="F68" i="25"/>
  <c r="G68" i="25"/>
  <c r="C67" i="25"/>
  <c r="K67" i="25"/>
  <c r="L67" i="25" s="1"/>
  <c r="M67" i="25" s="1"/>
  <c r="N67" i="25" s="1"/>
  <c r="O67" i="25" s="1"/>
  <c r="D67" i="25"/>
  <c r="E67" i="25"/>
  <c r="F67" i="25"/>
  <c r="G67" i="25"/>
  <c r="C66" i="25"/>
  <c r="K66" i="25"/>
  <c r="D66" i="25"/>
  <c r="L66" i="25"/>
  <c r="M66" i="25" s="1"/>
  <c r="N66" i="25" s="1"/>
  <c r="O66" i="25" s="1"/>
  <c r="E66" i="25"/>
  <c r="F66" i="25"/>
  <c r="G66" i="25"/>
  <c r="C65" i="25"/>
  <c r="K65" i="25"/>
  <c r="D65" i="25"/>
  <c r="L65" i="25"/>
  <c r="M65" i="25" s="1"/>
  <c r="N65" i="25" s="1"/>
  <c r="E65" i="25"/>
  <c r="F65" i="25"/>
  <c r="G65" i="25"/>
  <c r="O65" i="25"/>
  <c r="C64" i="25"/>
  <c r="K64" i="25" s="1"/>
  <c r="L64" i="25" s="1"/>
  <c r="D64" i="25"/>
  <c r="E64" i="25"/>
  <c r="M64" i="25"/>
  <c r="F64" i="25"/>
  <c r="G64" i="25"/>
  <c r="C63" i="25"/>
  <c r="K63" i="25"/>
  <c r="D63" i="25"/>
  <c r="L63" i="25"/>
  <c r="M63" i="25" s="1"/>
  <c r="N63" i="25" s="1"/>
  <c r="O63" i="25" s="1"/>
  <c r="E63" i="25"/>
  <c r="F63" i="25"/>
  <c r="G63" i="25"/>
  <c r="C62" i="25"/>
  <c r="K62" i="25"/>
  <c r="D62" i="25"/>
  <c r="L62" i="25"/>
  <c r="E62" i="25"/>
  <c r="M62" i="25"/>
  <c r="N62" i="25" s="1"/>
  <c r="O62" i="25" s="1"/>
  <c r="F62" i="25"/>
  <c r="G62" i="25"/>
  <c r="C61" i="25"/>
  <c r="K61" i="25"/>
  <c r="L61" i="25" s="1"/>
  <c r="M61" i="25" s="1"/>
  <c r="N61" i="25" s="1"/>
  <c r="O61" i="25" s="1"/>
  <c r="D61" i="25"/>
  <c r="E61" i="25"/>
  <c r="F61" i="25"/>
  <c r="G61" i="25"/>
  <c r="C60" i="25"/>
  <c r="K60" i="25"/>
  <c r="L60" i="25" s="1"/>
  <c r="M60" i="25" s="1"/>
  <c r="N60" i="25" s="1"/>
  <c r="O60" i="25" s="1"/>
  <c r="D60" i="25"/>
  <c r="E60" i="25"/>
  <c r="F60" i="25"/>
  <c r="G60" i="25"/>
  <c r="C59" i="25"/>
  <c r="K59" i="25"/>
  <c r="D59" i="25"/>
  <c r="L59" i="25"/>
  <c r="E59" i="25"/>
  <c r="F59" i="25"/>
  <c r="G59" i="25"/>
  <c r="C58" i="25"/>
  <c r="K58" i="25" s="1"/>
  <c r="L58" i="25" s="1"/>
  <c r="M58" i="25" s="1"/>
  <c r="N58" i="25" s="1"/>
  <c r="O58" i="25" s="1"/>
  <c r="D58" i="25"/>
  <c r="E58" i="25"/>
  <c r="F58" i="25"/>
  <c r="G58" i="25"/>
  <c r="C57" i="25"/>
  <c r="K57" i="25"/>
  <c r="D57" i="25"/>
  <c r="L57" i="25"/>
  <c r="M57" i="25" s="1"/>
  <c r="N57" i="25" s="1"/>
  <c r="O57" i="25" s="1"/>
  <c r="E57" i="25"/>
  <c r="F57" i="25"/>
  <c r="G57" i="25"/>
  <c r="C56" i="25"/>
  <c r="K56" i="25"/>
  <c r="D56" i="25"/>
  <c r="E56" i="25"/>
  <c r="F56" i="25"/>
  <c r="G56" i="25"/>
  <c r="C55" i="25"/>
  <c r="K55" i="25"/>
  <c r="D55" i="25"/>
  <c r="L55" i="25"/>
  <c r="M55" i="25" s="1"/>
  <c r="N55" i="25" s="1"/>
  <c r="E55" i="25"/>
  <c r="F55" i="25"/>
  <c r="G55" i="25"/>
  <c r="O55" i="25"/>
  <c r="C54" i="25"/>
  <c r="K54" i="25" s="1"/>
  <c r="L54" i="25" s="1"/>
  <c r="D54" i="25"/>
  <c r="E54" i="25"/>
  <c r="M54" i="25"/>
  <c r="F54" i="25"/>
  <c r="G54" i="25"/>
  <c r="C53" i="25"/>
  <c r="K53" i="25"/>
  <c r="L53" i="25" s="1"/>
  <c r="M53" i="25" s="1"/>
  <c r="D53" i="25"/>
  <c r="E53" i="25"/>
  <c r="F53" i="25"/>
  <c r="N53" i="25"/>
  <c r="O53" i="25" s="1"/>
  <c r="G53" i="25"/>
  <c r="C52" i="25"/>
  <c r="K52" i="25"/>
  <c r="D52" i="25"/>
  <c r="L52" i="25"/>
  <c r="E52" i="25"/>
  <c r="F52" i="25"/>
  <c r="G52" i="25"/>
  <c r="C51" i="25"/>
  <c r="K51" i="25" s="1"/>
  <c r="L51" i="25" s="1"/>
  <c r="M51" i="25" s="1"/>
  <c r="N51" i="25" s="1"/>
  <c r="O51" i="25" s="1"/>
  <c r="D51" i="25"/>
  <c r="E51" i="25"/>
  <c r="F51" i="25"/>
  <c r="G51" i="25"/>
  <c r="C50" i="25"/>
  <c r="K50" i="25"/>
  <c r="D50" i="25"/>
  <c r="E50" i="25"/>
  <c r="F50" i="25"/>
  <c r="G50" i="25"/>
  <c r="C49" i="25"/>
  <c r="K49" i="25"/>
  <c r="D49" i="25"/>
  <c r="L49" i="25"/>
  <c r="M49" i="25" s="1"/>
  <c r="N49" i="25" s="1"/>
  <c r="E49" i="25"/>
  <c r="F49" i="25"/>
  <c r="G49" i="25"/>
  <c r="O49" i="25"/>
  <c r="C48" i="25"/>
  <c r="K48" i="25" s="1"/>
  <c r="L48" i="25" s="1"/>
  <c r="D48" i="25"/>
  <c r="E48" i="25"/>
  <c r="M48" i="25"/>
  <c r="F48" i="25"/>
  <c r="G48" i="25"/>
  <c r="C47" i="25"/>
  <c r="K47" i="25"/>
  <c r="L47" i="25" s="1"/>
  <c r="M47" i="25" s="1"/>
  <c r="D47" i="25"/>
  <c r="E47" i="25"/>
  <c r="F47" i="25"/>
  <c r="N47" i="25"/>
  <c r="O47" i="25" s="1"/>
  <c r="G47" i="25"/>
  <c r="C46" i="25"/>
  <c r="K46" i="25"/>
  <c r="D46" i="25"/>
  <c r="L46" i="25"/>
  <c r="E46" i="25"/>
  <c r="F46" i="25"/>
  <c r="G46" i="25"/>
  <c r="C45" i="25"/>
  <c r="K45" i="25" s="1"/>
  <c r="L45" i="25" s="1"/>
  <c r="M45" i="25" s="1"/>
  <c r="N45" i="25" s="1"/>
  <c r="O45" i="25" s="1"/>
  <c r="D45" i="25"/>
  <c r="E45" i="25"/>
  <c r="F45" i="25"/>
  <c r="G45" i="25"/>
  <c r="C44" i="25"/>
  <c r="K44" i="25"/>
  <c r="D44" i="25"/>
  <c r="E44" i="25"/>
  <c r="F44" i="25"/>
  <c r="G44" i="25"/>
  <c r="C43" i="25"/>
  <c r="K43" i="25"/>
  <c r="D43" i="25"/>
  <c r="L43" i="25"/>
  <c r="M43" i="25" s="1"/>
  <c r="N43" i="25" s="1"/>
  <c r="E43" i="25"/>
  <c r="F43" i="25"/>
  <c r="G43" i="25"/>
  <c r="O43" i="25"/>
  <c r="C42" i="25"/>
  <c r="K42" i="25" s="1"/>
  <c r="L42" i="25" s="1"/>
  <c r="D42" i="25"/>
  <c r="E42" i="25"/>
  <c r="M42" i="25"/>
  <c r="F42" i="25"/>
  <c r="G42" i="25"/>
  <c r="C41" i="25"/>
  <c r="K41" i="25"/>
  <c r="L41" i="25" s="1"/>
  <c r="M41" i="25" s="1"/>
  <c r="D41" i="25"/>
  <c r="E41" i="25"/>
  <c r="F41" i="25"/>
  <c r="N41" i="25"/>
  <c r="O41" i="25" s="1"/>
  <c r="G41" i="25"/>
  <c r="C40" i="25"/>
  <c r="K40" i="25"/>
  <c r="D40" i="25"/>
  <c r="L40" i="25"/>
  <c r="E40" i="25"/>
  <c r="F40" i="25"/>
  <c r="G40" i="25"/>
  <c r="C39" i="25"/>
  <c r="K39" i="25" s="1"/>
  <c r="L39" i="25" s="1"/>
  <c r="M39" i="25" s="1"/>
  <c r="N39" i="25" s="1"/>
  <c r="O39" i="25" s="1"/>
  <c r="D39" i="25"/>
  <c r="E39" i="25"/>
  <c r="F39" i="25"/>
  <c r="G39" i="25"/>
  <c r="C38" i="25"/>
  <c r="K38" i="25"/>
  <c r="D38" i="25"/>
  <c r="E38" i="25"/>
  <c r="F38" i="25"/>
  <c r="G38" i="25"/>
  <c r="C37" i="25"/>
  <c r="K37" i="25"/>
  <c r="D37" i="25"/>
  <c r="L37" i="25"/>
  <c r="M37" i="25" s="1"/>
  <c r="N37" i="25" s="1"/>
  <c r="E37" i="25"/>
  <c r="F37" i="25"/>
  <c r="G37" i="25"/>
  <c r="O37" i="25"/>
  <c r="C36" i="25"/>
  <c r="K36" i="25" s="1"/>
  <c r="L36" i="25" s="1"/>
  <c r="D36" i="25"/>
  <c r="E36" i="25"/>
  <c r="M36" i="25"/>
  <c r="F36" i="25"/>
  <c r="G36" i="25"/>
  <c r="C35" i="25"/>
  <c r="K35" i="25"/>
  <c r="L35" i="25" s="1"/>
  <c r="M35" i="25" s="1"/>
  <c r="D35" i="25"/>
  <c r="E35" i="25"/>
  <c r="F35" i="25"/>
  <c r="N35" i="25"/>
  <c r="O35" i="25" s="1"/>
  <c r="G35" i="25"/>
  <c r="C34" i="25"/>
  <c r="K34" i="25" s="1"/>
  <c r="D34" i="25"/>
  <c r="L34" i="25"/>
  <c r="E34" i="25"/>
  <c r="F34" i="25"/>
  <c r="G34" i="25"/>
  <c r="C33" i="25"/>
  <c r="K33" i="25" s="1"/>
  <c r="L33" i="25" s="1"/>
  <c r="D33" i="25"/>
  <c r="E33" i="25"/>
  <c r="M33" i="25"/>
  <c r="N33" i="25" s="1"/>
  <c r="O33" i="25" s="1"/>
  <c r="F33" i="25"/>
  <c r="G33" i="25"/>
  <c r="C32" i="25"/>
  <c r="K32" i="25"/>
  <c r="D32" i="25"/>
  <c r="E32" i="25"/>
  <c r="F32" i="25"/>
  <c r="G32" i="25"/>
  <c r="C31" i="25"/>
  <c r="K31" i="25" s="1"/>
  <c r="D31" i="25"/>
  <c r="L31" i="25"/>
  <c r="M31" i="25" s="1"/>
  <c r="N31" i="25" s="1"/>
  <c r="O31" i="25" s="1"/>
  <c r="E31" i="25"/>
  <c r="F31" i="25"/>
  <c r="G31" i="25"/>
  <c r="C30" i="25"/>
  <c r="K30" i="25" s="1"/>
  <c r="L30" i="25" s="1"/>
  <c r="M30" i="25" s="1"/>
  <c r="N30" i="25" s="1"/>
  <c r="O30" i="25" s="1"/>
  <c r="D30" i="25"/>
  <c r="E30" i="25"/>
  <c r="F30" i="25"/>
  <c r="G30" i="25"/>
  <c r="C29" i="25"/>
  <c r="K29" i="25"/>
  <c r="L29" i="25" s="1"/>
  <c r="M29" i="25" s="1"/>
  <c r="N29" i="25" s="1"/>
  <c r="O29" i="25" s="1"/>
  <c r="D29" i="25"/>
  <c r="E29" i="25"/>
  <c r="F29" i="25"/>
  <c r="G29" i="25"/>
  <c r="C28" i="25"/>
  <c r="K28" i="25" s="1"/>
  <c r="L28" i="25" s="1"/>
  <c r="M28" i="25" s="1"/>
  <c r="N28" i="25" s="1"/>
  <c r="O28" i="25" s="1"/>
  <c r="D28" i="25"/>
  <c r="E28" i="25"/>
  <c r="F28" i="25"/>
  <c r="G28" i="25"/>
  <c r="C27" i="25"/>
  <c r="K27" i="25" s="1"/>
  <c r="L27" i="25" s="1"/>
  <c r="D27" i="25"/>
  <c r="E27" i="25"/>
  <c r="M27" i="25"/>
  <c r="F27" i="25"/>
  <c r="G27" i="25"/>
  <c r="C26" i="25"/>
  <c r="K26" i="25"/>
  <c r="L26" i="25" s="1"/>
  <c r="M26" i="25" s="1"/>
  <c r="D26" i="25"/>
  <c r="E26" i="25"/>
  <c r="F26" i="25"/>
  <c r="N26" i="25"/>
  <c r="O26" i="25" s="1"/>
  <c r="G26" i="25"/>
  <c r="C25" i="25"/>
  <c r="K25" i="25"/>
  <c r="D25" i="25"/>
  <c r="L25" i="25"/>
  <c r="M25" i="25" s="1"/>
  <c r="N25" i="25" s="1"/>
  <c r="O25" i="25" s="1"/>
  <c r="E25" i="25"/>
  <c r="F25" i="25"/>
  <c r="G25" i="25"/>
  <c r="C24" i="25"/>
  <c r="K24" i="25" s="1"/>
  <c r="L24" i="25" s="1"/>
  <c r="M24" i="25" s="1"/>
  <c r="N24" i="25" s="1"/>
  <c r="O24" i="25" s="1"/>
  <c r="D24" i="25"/>
  <c r="E24" i="25"/>
  <c r="F24" i="25"/>
  <c r="G24" i="25"/>
  <c r="C23" i="25"/>
  <c r="K23" i="25"/>
  <c r="L23" i="25" s="1"/>
  <c r="M23" i="25" s="1"/>
  <c r="N23" i="25" s="1"/>
  <c r="O23" i="25" s="1"/>
  <c r="D23" i="25"/>
  <c r="E23" i="25"/>
  <c r="F23" i="25"/>
  <c r="G23" i="25"/>
  <c r="C22" i="25"/>
  <c r="K22" i="25" s="1"/>
  <c r="L22" i="25" s="1"/>
  <c r="M22" i="25" s="1"/>
  <c r="N22" i="25" s="1"/>
  <c r="O22" i="25" s="1"/>
  <c r="D22" i="25"/>
  <c r="E22" i="25"/>
  <c r="F22" i="25"/>
  <c r="G22" i="25"/>
  <c r="C21" i="25"/>
  <c r="K21" i="25" s="1"/>
  <c r="L21" i="25" s="1"/>
  <c r="M21" i="25" s="1"/>
  <c r="N21" i="25" s="1"/>
  <c r="O21" i="25" s="1"/>
  <c r="D21" i="25"/>
  <c r="E21" i="25"/>
  <c r="F21" i="25"/>
  <c r="G21" i="25"/>
  <c r="C20" i="25"/>
  <c r="K20" i="25"/>
  <c r="L20" i="25" s="1"/>
  <c r="M20" i="25" s="1"/>
  <c r="N20" i="25" s="1"/>
  <c r="O20" i="25" s="1"/>
  <c r="D20" i="25"/>
  <c r="E20" i="25"/>
  <c r="F20" i="25"/>
  <c r="G20" i="25"/>
  <c r="C19" i="25"/>
  <c r="K19" i="25" s="1"/>
  <c r="L19" i="25" s="1"/>
  <c r="M19" i="25" s="1"/>
  <c r="N19" i="25" s="1"/>
  <c r="O19" i="25" s="1"/>
  <c r="D19" i="25"/>
  <c r="E19" i="25"/>
  <c r="F19" i="25"/>
  <c r="G19" i="25"/>
  <c r="C18" i="25"/>
  <c r="K18" i="25" s="1"/>
  <c r="L18" i="25" s="1"/>
  <c r="M18" i="25" s="1"/>
  <c r="N18" i="25" s="1"/>
  <c r="O18" i="25" s="1"/>
  <c r="D18" i="25"/>
  <c r="E18" i="25"/>
  <c r="F18" i="25"/>
  <c r="G18" i="25"/>
  <c r="C17" i="25"/>
  <c r="K17" i="25"/>
  <c r="L17" i="25" s="1"/>
  <c r="M17" i="25" s="1"/>
  <c r="N17" i="25" s="1"/>
  <c r="O17" i="25" s="1"/>
  <c r="D17" i="25"/>
  <c r="E17" i="25"/>
  <c r="F17" i="25"/>
  <c r="G17" i="25"/>
  <c r="C16" i="25"/>
  <c r="K16" i="25" s="1"/>
  <c r="L16" i="25" s="1"/>
  <c r="M16" i="25" s="1"/>
  <c r="N16" i="25" s="1"/>
  <c r="O16" i="25" s="1"/>
  <c r="D16" i="25"/>
  <c r="E16" i="25"/>
  <c r="F16" i="25"/>
  <c r="G16" i="25"/>
  <c r="C15" i="25"/>
  <c r="K15" i="25" s="1"/>
  <c r="L15" i="25" s="1"/>
  <c r="M15" i="25" s="1"/>
  <c r="N15" i="25" s="1"/>
  <c r="O15" i="25" s="1"/>
  <c r="D15" i="25"/>
  <c r="E15" i="25"/>
  <c r="F15" i="25"/>
  <c r="G15" i="25"/>
  <c r="C14" i="25"/>
  <c r="K14" i="25"/>
  <c r="L14" i="25" s="1"/>
  <c r="M14" i="25" s="1"/>
  <c r="N14" i="25" s="1"/>
  <c r="O14" i="25" s="1"/>
  <c r="D14" i="25"/>
  <c r="E14" i="25"/>
  <c r="F14" i="25"/>
  <c r="G14" i="25"/>
  <c r="C13" i="25"/>
  <c r="K13" i="25" s="1"/>
  <c r="L13" i="25" s="1"/>
  <c r="M13" i="25" s="1"/>
  <c r="N13" i="25" s="1"/>
  <c r="O13" i="25" s="1"/>
  <c r="D13" i="25"/>
  <c r="E13" i="25"/>
  <c r="F13" i="25"/>
  <c r="G13" i="25"/>
  <c r="C12" i="25"/>
  <c r="K12" i="25" s="1"/>
  <c r="L12" i="25" s="1"/>
  <c r="M12" i="25" s="1"/>
  <c r="N12" i="25" s="1"/>
  <c r="O12" i="25" s="1"/>
  <c r="D12" i="25"/>
  <c r="E12" i="25"/>
  <c r="F12" i="25"/>
  <c r="G12" i="25"/>
  <c r="C11" i="25"/>
  <c r="K11" i="25"/>
  <c r="L11" i="25" s="1"/>
  <c r="M11" i="25" s="1"/>
  <c r="N11" i="25" s="1"/>
  <c r="O11" i="25" s="1"/>
  <c r="D11" i="25"/>
  <c r="E11" i="25"/>
  <c r="F11" i="25"/>
  <c r="G11" i="25"/>
  <c r="C10" i="25"/>
  <c r="K10" i="25" s="1"/>
  <c r="D10" i="25"/>
  <c r="E10" i="25"/>
  <c r="F10" i="25"/>
  <c r="G10" i="25"/>
  <c r="C101" i="21"/>
  <c r="C95" i="21"/>
  <c r="C89" i="21"/>
  <c r="C83" i="21"/>
  <c r="C77" i="21"/>
  <c r="C71" i="21"/>
  <c r="C65" i="21"/>
  <c r="C59" i="21"/>
  <c r="C53" i="21"/>
  <c r="C52" i="21"/>
  <c r="C50" i="21"/>
  <c r="C47" i="21"/>
  <c r="C41" i="21"/>
  <c r="C35" i="21"/>
  <c r="C29" i="21"/>
  <c r="C23" i="21"/>
  <c r="C20" i="21"/>
  <c r="C17" i="21"/>
  <c r="C11" i="21"/>
  <c r="D6" i="20" l="1"/>
  <c r="D4" i="20"/>
  <c r="K6" i="25"/>
  <c r="D7" i="20" s="1"/>
  <c r="K4" i="25"/>
  <c r="D5" i="20" s="1"/>
  <c r="K2" i="25"/>
  <c r="D3" i="20" s="1"/>
  <c r="L10" i="25"/>
  <c r="L32" i="25"/>
  <c r="M32" i="25" s="1"/>
  <c r="N32" i="25" s="1"/>
  <c r="O32" i="25" s="1"/>
  <c r="M34" i="25"/>
  <c r="N34" i="25" s="1"/>
  <c r="O34" i="25" s="1"/>
  <c r="N48" i="25"/>
  <c r="O48" i="25" s="1"/>
  <c r="N54" i="25"/>
  <c r="O54" i="25" s="1"/>
  <c r="N64" i="25"/>
  <c r="O64" i="25" s="1"/>
  <c r="M59" i="25"/>
  <c r="N59" i="25" s="1"/>
  <c r="O59" i="25" s="1"/>
  <c r="L38" i="25"/>
  <c r="M38" i="25" s="1"/>
  <c r="N38" i="25" s="1"/>
  <c r="O38" i="25" s="1"/>
  <c r="M46" i="25"/>
  <c r="N46" i="25" s="1"/>
  <c r="O46" i="25" s="1"/>
  <c r="L50" i="25"/>
  <c r="M50" i="25" s="1"/>
  <c r="N50" i="25" s="1"/>
  <c r="O50" i="25" s="1"/>
  <c r="M40" i="25"/>
  <c r="N40" i="25" s="1"/>
  <c r="O40" i="25" s="1"/>
  <c r="L44" i="25"/>
  <c r="M44" i="25" s="1"/>
  <c r="N44" i="25" s="1"/>
  <c r="O44" i="25" s="1"/>
  <c r="M52" i="25"/>
  <c r="N52" i="25" s="1"/>
  <c r="O52" i="25" s="1"/>
  <c r="L56" i="25"/>
  <c r="M56" i="25" s="1"/>
  <c r="N56" i="25" s="1"/>
  <c r="O56" i="25" s="1"/>
  <c r="O69" i="25"/>
  <c r="N73" i="25"/>
  <c r="O73" i="25" s="1"/>
  <c r="M77" i="25"/>
  <c r="N77" i="25" s="1"/>
  <c r="O77" i="25" s="1"/>
  <c r="N27" i="25"/>
  <c r="O27" i="25" s="1"/>
  <c r="N36" i="25"/>
  <c r="O36" i="25" s="1"/>
  <c r="N42" i="25"/>
  <c r="O42" i="25" s="1"/>
  <c r="M68" i="25"/>
  <c r="N68" i="25" s="1"/>
  <c r="O68" i="25" s="1"/>
  <c r="M95" i="25"/>
  <c r="N95" i="25" s="1"/>
  <c r="O95" i="25" s="1"/>
  <c r="C103" i="21"/>
  <c r="C79" i="21"/>
  <c r="C55" i="21"/>
  <c r="C91" i="21"/>
  <c r="C18" i="21"/>
  <c r="C24" i="21"/>
  <c r="C36" i="21"/>
  <c r="C42" i="21"/>
  <c r="C54" i="21"/>
  <c r="C60" i="21"/>
  <c r="C72" i="21"/>
  <c r="C78" i="21"/>
  <c r="C84" i="21"/>
  <c r="C90" i="21"/>
  <c r="C96" i="21"/>
  <c r="C102" i="21"/>
  <c r="C97" i="21"/>
  <c r="C85" i="21"/>
  <c r="C73" i="21"/>
  <c r="C10" i="21"/>
  <c r="C16" i="21"/>
  <c r="C22" i="21"/>
  <c r="C28" i="21"/>
  <c r="C34" i="21"/>
  <c r="C40" i="21"/>
  <c r="C46" i="21"/>
  <c r="C58" i="21"/>
  <c r="C64" i="21"/>
  <c r="C70" i="21"/>
  <c r="C76" i="21"/>
  <c r="C82" i="21"/>
  <c r="C88" i="21"/>
  <c r="C94" i="21"/>
  <c r="C100" i="21"/>
  <c r="C106" i="21"/>
  <c r="C69" i="21"/>
  <c r="C75" i="21"/>
  <c r="C81" i="21"/>
  <c r="C87" i="21"/>
  <c r="C93" i="21"/>
  <c r="C99" i="21"/>
  <c r="C105" i="21"/>
  <c r="C7" i="21"/>
  <c r="C57" i="21"/>
  <c r="C38" i="21"/>
  <c r="C13" i="21"/>
  <c r="C61" i="21"/>
  <c r="C8" i="21"/>
  <c r="C14" i="21"/>
  <c r="C26" i="21"/>
  <c r="C32" i="21"/>
  <c r="C44" i="21"/>
  <c r="C56" i="21"/>
  <c r="C62" i="21"/>
  <c r="C104" i="21"/>
  <c r="C98" i="21"/>
  <c r="C92" i="21"/>
  <c r="C86" i="21"/>
  <c r="C80" i="21"/>
  <c r="C74" i="21"/>
  <c r="C68" i="21"/>
  <c r="C31" i="21"/>
  <c r="C19" i="21"/>
  <c r="C25" i="21"/>
  <c r="C37" i="21"/>
  <c r="C43" i="21"/>
  <c r="C49" i="21"/>
  <c r="C67" i="21"/>
  <c r="C66" i="21"/>
  <c r="C30" i="21"/>
  <c r="C12" i="21"/>
  <c r="C9" i="21"/>
  <c r="C15" i="21"/>
  <c r="C21" i="21"/>
  <c r="C27" i="21"/>
  <c r="C33" i="21"/>
  <c r="C39" i="21"/>
  <c r="C45" i="21"/>
  <c r="C48" i="21"/>
  <c r="C51" i="21"/>
  <c r="C63" i="21"/>
  <c r="E6" i="20" l="1"/>
  <c r="E4" i="20"/>
  <c r="L6" i="25"/>
  <c r="E7" i="20" s="1"/>
  <c r="L4" i="25"/>
  <c r="E5" i="20" s="1"/>
  <c r="L2" i="25"/>
  <c r="E3" i="20" s="1"/>
  <c r="M10" i="25"/>
  <c r="E3" i="21"/>
  <c r="C4" i="21"/>
  <c r="E49" i="21" s="1"/>
  <c r="F6" i="20" l="1"/>
  <c r="F4" i="20"/>
  <c r="M6" i="25"/>
  <c r="F7" i="20" s="1"/>
  <c r="M4" i="25"/>
  <c r="F5" i="20" s="1"/>
  <c r="M2" i="25"/>
  <c r="F3" i="20" s="1"/>
  <c r="N10" i="25"/>
  <c r="E9" i="21"/>
  <c r="E7" i="21"/>
  <c r="E13" i="21"/>
  <c r="E21" i="21"/>
  <c r="E98" i="21"/>
  <c r="E67" i="21"/>
  <c r="E37" i="21"/>
  <c r="E62" i="21"/>
  <c r="E74" i="21"/>
  <c r="E45" i="21"/>
  <c r="E33" i="21"/>
  <c r="E43" i="21"/>
  <c r="E15" i="21"/>
  <c r="E38" i="21"/>
  <c r="E56" i="21"/>
  <c r="E86" i="21"/>
  <c r="E66" i="21"/>
  <c r="E14" i="21"/>
  <c r="E57" i="21"/>
  <c r="E12" i="21"/>
  <c r="E32" i="21"/>
  <c r="E80" i="21"/>
  <c r="E48" i="21"/>
  <c r="E27" i="21"/>
  <c r="E104" i="21"/>
  <c r="E61" i="21"/>
  <c r="E39" i="21"/>
  <c r="E92" i="21"/>
  <c r="E19" i="21"/>
  <c r="E8" i="21"/>
  <c r="E63" i="21"/>
  <c r="E68" i="21"/>
  <c r="E26" i="21"/>
  <c r="C3" i="15"/>
  <c r="E71" i="21"/>
  <c r="E70" i="21"/>
  <c r="E106" i="21"/>
  <c r="E99" i="21"/>
  <c r="E20" i="21"/>
  <c r="E28" i="21"/>
  <c r="E50" i="21"/>
  <c r="E16" i="21"/>
  <c r="E103" i="21"/>
  <c r="E42" i="21"/>
  <c r="E29" i="21"/>
  <c r="E76" i="21"/>
  <c r="E105" i="21"/>
  <c r="E54" i="21"/>
  <c r="E22" i="21"/>
  <c r="E83" i="21"/>
  <c r="E82" i="21"/>
  <c r="E75" i="21"/>
  <c r="E36" i="21"/>
  <c r="E47" i="21"/>
  <c r="E46" i="21"/>
  <c r="E24" i="21"/>
  <c r="E41" i="21"/>
  <c r="E34" i="21"/>
  <c r="E35" i="21"/>
  <c r="E90" i="21"/>
  <c r="E23" i="21"/>
  <c r="E89" i="21"/>
  <c r="E88" i="21"/>
  <c r="E81" i="21"/>
  <c r="E72" i="21"/>
  <c r="E59" i="21"/>
  <c r="E58" i="21"/>
  <c r="E78" i="21"/>
  <c r="E53" i="21"/>
  <c r="E18" i="21"/>
  <c r="E97" i="21"/>
  <c r="E95" i="21"/>
  <c r="E94" i="21"/>
  <c r="E87" i="21"/>
  <c r="E96" i="21"/>
  <c r="E64" i="21"/>
  <c r="E102" i="21"/>
  <c r="E65" i="21"/>
  <c r="E60" i="21"/>
  <c r="E79" i="21"/>
  <c r="E101" i="21"/>
  <c r="E100" i="21"/>
  <c r="E93" i="21"/>
  <c r="E91" i="21"/>
  <c r="E10" i="21"/>
  <c r="E85" i="21"/>
  <c r="E84" i="21"/>
  <c r="E11" i="21"/>
  <c r="E77" i="21"/>
  <c r="E69" i="21"/>
  <c r="E40" i="21"/>
  <c r="E17" i="21"/>
  <c r="E73" i="21"/>
  <c r="E52" i="21"/>
  <c r="E30" i="21"/>
  <c r="E31" i="21"/>
  <c r="E44" i="21"/>
  <c r="E55" i="21"/>
  <c r="E51" i="21"/>
  <c r="E25" i="21"/>
  <c r="G6" i="20" l="1"/>
  <c r="N6" i="25"/>
  <c r="G7" i="20" s="1"/>
  <c r="N2" i="25"/>
  <c r="G3" i="20" s="1"/>
  <c r="N4" i="25"/>
  <c r="G5" i="20" s="1"/>
  <c r="O10" i="25"/>
  <c r="G4" i="20"/>
  <c r="E4" i="21"/>
  <c r="C4" i="15" s="1"/>
  <c r="H6" i="20" l="1"/>
  <c r="O6" i="25"/>
  <c r="H7" i="20" s="1"/>
  <c r="O2" i="25"/>
  <c r="H3" i="20" s="1"/>
  <c r="H4" i="20"/>
  <c r="O4" i="25"/>
  <c r="H5" i="20" s="1"/>
</calcChain>
</file>

<file path=xl/sharedStrings.xml><?xml version="1.0" encoding="utf-8"?>
<sst xmlns="http://schemas.openxmlformats.org/spreadsheetml/2006/main" count="274" uniqueCount="152">
  <si>
    <t>j</t>
  </si>
  <si>
    <t>s</t>
  </si>
  <si>
    <t>Investment returns</t>
  </si>
  <si>
    <t>Year</t>
  </si>
  <si>
    <t>Simulation</t>
  </si>
  <si>
    <t>Mean</t>
  </si>
  <si>
    <t>(return - mean)^2</t>
  </si>
  <si>
    <t>StDev</t>
  </si>
  <si>
    <t>Alt calc</t>
  </si>
  <si>
    <t>[1 mark for averaging over 100 sims]</t>
  </si>
  <si>
    <t>[1 mark for correct results]</t>
  </si>
  <si>
    <t>Comments:</t>
  </si>
  <si>
    <t>The means are similar but not the same for each of the five years</t>
  </si>
  <si>
    <t>The standard deviations are similar but not the same for each of the five years</t>
  </si>
  <si>
    <t>We expect the mean and standard deviation to be 5% and 2% respectively</t>
  </si>
  <si>
    <t>The calculated values are close to these values</t>
  </si>
  <si>
    <t>They are not the same as the simulations are random</t>
  </si>
  <si>
    <t>If there were a greater number of simulations then we would expected the calculated values to be closer to the expected values</t>
  </si>
  <si>
    <t>[1] per comment</t>
  </si>
  <si>
    <t>[Max 4]</t>
  </si>
  <si>
    <t>[1]</t>
  </si>
  <si>
    <t>[2]</t>
  </si>
  <si>
    <t>Value of investment</t>
  </si>
  <si>
    <t>Max</t>
  </si>
  <si>
    <t>75%ile</t>
  </si>
  <si>
    <t>Median</t>
  </si>
  <si>
    <t>25%ile</t>
  </si>
  <si>
    <t>Min</t>
  </si>
  <si>
    <t>[1 mark for labelling of lines]</t>
  </si>
  <si>
    <t>[1 mark for presentation of chart e.g. axis titles, a chart title etc]</t>
  </si>
  <si>
    <t>[2] for showing correct data on a chart</t>
  </si>
  <si>
    <t>(value - mean)^2</t>
  </si>
  <si>
    <t>E[S(5)] = product[E(1+i)]</t>
  </si>
  <si>
    <t>where j is the expected investment return</t>
  </si>
  <si>
    <t>since:</t>
  </si>
  <si>
    <t>E(i^2) =(E(i))^2 + var(i) = j^2 + s^2</t>
  </si>
  <si>
    <t>where s is the s.d. of the investment return</t>
  </si>
  <si>
    <t>= product(1 + E(i))</t>
  </si>
  <si>
    <t>= (1 + j)^5</t>
  </si>
  <si>
    <t>E[S(5)^2] = product(E(1 + 2i + i^2))</t>
  </si>
  <si>
    <t>= product(1 + 2E(i) + E(i^2))</t>
  </si>
  <si>
    <t>= (1 + 2j + j^2 + s^2)^5</t>
  </si>
  <si>
    <t>var[S(5)] = E[S(5)^2] - (E[S(5)])^2</t>
  </si>
  <si>
    <t>= (1 + 2j + j^2 + s^2)^5 - (1 + j)^10</t>
  </si>
  <si>
    <t>E[1000S(5)] = 1000*E[S(5)]</t>
  </si>
  <si>
    <t>var[1000S(5)] = 1000^2 * var[S(5)]</t>
  </si>
  <si>
    <t>[0.5]</t>
  </si>
  <si>
    <t>Simulations</t>
  </si>
  <si>
    <t>Deterministic</t>
  </si>
  <si>
    <t>The means are similar but not the same for the calculation using the simulations and the deterministic calculation</t>
  </si>
  <si>
    <t>A different set of random simulations would give a different result</t>
  </si>
  <si>
    <t>The standard deviations are similar but not the same for the calculation using the simulations and the deterministic calculation</t>
  </si>
  <si>
    <t>If there were a greater number of simulations then we would expected the calculated values to be closer to the deterministic values</t>
  </si>
  <si>
    <t>Cumulative claim payments</t>
  </si>
  <si>
    <t>Development Year</t>
  </si>
  <si>
    <t>Earned Premiums</t>
  </si>
  <si>
    <t>Accident Year</t>
  </si>
  <si>
    <t>Premium</t>
  </si>
  <si>
    <t>[1] for each correct year of cumulative claim payments</t>
  </si>
  <si>
    <t>Development Factor</t>
  </si>
  <si>
    <t>[1] for each correct development factor</t>
  </si>
  <si>
    <t>Future Claims</t>
  </si>
  <si>
    <t>Reserve</t>
  </si>
  <si>
    <t>Estimated Loss Ratio</t>
  </si>
  <si>
    <t xml:space="preserve">Earned Premium </t>
  </si>
  <si>
    <t>f</t>
  </si>
  <si>
    <t>1-1/f</t>
  </si>
  <si>
    <t>Expected Losses</t>
  </si>
  <si>
    <t>Future Claims Development</t>
  </si>
  <si>
    <t>[1] for each correct future claims development value</t>
  </si>
  <si>
    <t xml:space="preserve">It includes the additional assumption that the estimated loss ratio is appropriate in all years </t>
  </si>
  <si>
    <t>[Give credit to any other distinct, valid points if clearly explained]</t>
  </si>
  <si>
    <t>Strike</t>
  </si>
  <si>
    <t>Share price</t>
  </si>
  <si>
    <t>Call payoff</t>
  </si>
  <si>
    <t>Put payoff</t>
  </si>
  <si>
    <t>Portfolio payoff</t>
  </si>
  <si>
    <t>[2] for plotting correct data</t>
  </si>
  <si>
    <t>S0</t>
  </si>
  <si>
    <t>u</t>
  </si>
  <si>
    <t>d</t>
  </si>
  <si>
    <t>r</t>
  </si>
  <si>
    <t>er</t>
  </si>
  <si>
    <t>q</t>
  </si>
  <si>
    <t>K</t>
  </si>
  <si>
    <t>Price of portfolio</t>
  </si>
  <si>
    <t>t=0</t>
  </si>
  <si>
    <t>t=1</t>
  </si>
  <si>
    <t>t=2</t>
  </si>
  <si>
    <t>t=3</t>
  </si>
  <si>
    <t>[2] for t=3 share prices</t>
  </si>
  <si>
    <t>[2] for t=3 portfolio payoffs</t>
  </si>
  <si>
    <t>[2] for t=0 portfolio price</t>
  </si>
  <si>
    <t>S2</t>
  </si>
  <si>
    <t>Replicating portfolio</t>
  </si>
  <si>
    <t>Shares</t>
  </si>
  <si>
    <t>Cash</t>
  </si>
  <si>
    <t>Portfolio price</t>
  </si>
  <si>
    <t>Replicating porfolio value</t>
  </si>
  <si>
    <t>The portfolio of cash and shares has the same value as the portfolio of options at both t=2 and t=3 therefore it is a replicating portfolio</t>
  </si>
  <si>
    <t>[2] for concluding comments</t>
  </si>
  <si>
    <t>Portfolio:</t>
  </si>
  <si>
    <t>Sell one share</t>
  </si>
  <si>
    <t>Share goes up, portfolio value:</t>
  </si>
  <si>
    <t>Share goes down, portfolio value:</t>
  </si>
  <si>
    <t>[4] for demonstration of a risk-free profit, including final statement</t>
  </si>
  <si>
    <t>No data is provided for Q3</t>
  </si>
  <si>
    <t>Chart:</t>
  </si>
  <si>
    <t>Calculations:</t>
  </si>
  <si>
    <t>[1] for each correct bold f value</t>
  </si>
  <si>
    <t>Invest $14</t>
  </si>
  <si>
    <t>Net cost = $0</t>
  </si>
  <si>
    <t>This is a risk-free profit therefore arbitrage exists</t>
  </si>
  <si>
    <t>X(i)</t>
  </si>
  <si>
    <t>Y(i)</t>
  </si>
  <si>
    <t>alpha</t>
  </si>
  <si>
    <t>Beta</t>
  </si>
  <si>
    <t>count</t>
  </si>
  <si>
    <t>min</t>
  </si>
  <si>
    <t>max</t>
  </si>
  <si>
    <t>increment</t>
  </si>
  <si>
    <t>[3]</t>
  </si>
  <si>
    <t>From data</t>
  </si>
  <si>
    <t>Normal distribution (theoretical)</t>
  </si>
  <si>
    <t>[1 mark for legend]</t>
  </si>
  <si>
    <t>Check</t>
  </si>
  <si>
    <t>SD</t>
  </si>
  <si>
    <t xml:space="preserve">- a visual inspection of the distribution appears to closely resemble a normally distributed random variable
</t>
  </si>
  <si>
    <t>- with zero mean and standard deviation of 1 as required.</t>
  </si>
  <si>
    <t>- The Weak Form Efficient Markets Hypothesis, if true, means that technical analysis techniques will not produce excess performance.</t>
  </si>
  <si>
    <t>- The unchanged nature of the ξi random variable over time means that the analysts model is expected to generate nil excess performance over time</t>
  </si>
  <si>
    <t>- So the model does not provide sufficient evidence to reject the Weak Form Efficient Markets Hypotheses</t>
  </si>
  <si>
    <t>[Max 4 marks]</t>
  </si>
  <si>
    <t>[1 mark for any other sensible comment]</t>
  </si>
  <si>
    <t xml:space="preserve">- Proponents of technical analysis believe that the past will repeat itself in the future. </t>
  </si>
  <si>
    <t>[2 marks for suitable comparison to Normal distribution]</t>
  </si>
  <si>
    <t>[1 mark for plotting data]</t>
  </si>
  <si>
    <t>[Max 5]</t>
  </si>
  <si>
    <t>Scenario</t>
  </si>
  <si>
    <t>The reserve calculated by the chain ladder method: £96</t>
  </si>
  <si>
    <t>Is significantly lower than the reserve calculated using the Bornhuetter-Ferguson method: £106</t>
  </si>
  <si>
    <t xml:space="preserve">As the estimated loss ratio seems to vary significantly across different origin years, the Bornhuetter-Ferguson method may not be appropriate in this case </t>
  </si>
  <si>
    <t>STDEV.S() or STDEV.P() is OK here</t>
  </si>
  <si>
    <t>We can't say for sure if the distribution is Normal based on only checking the first two moments</t>
  </si>
  <si>
    <t>Or can find by sorting data</t>
  </si>
  <si>
    <t>Don't need the workings if the results are correct</t>
  </si>
  <si>
    <t>Whilst the assumptions that underly the chain ladder method also underly the Bornhuetter-Ferguson method</t>
  </si>
  <si>
    <t>Arguably don't need to show that value matches at t=2 for it to be a replicating portfolio</t>
  </si>
  <si>
    <r>
      <t>ξ</t>
    </r>
    <r>
      <rPr>
        <vertAlign val="subscript"/>
        <sz val="11"/>
        <color theme="1"/>
        <rFont val="Calibri"/>
        <family val="2"/>
        <scheme val="minor"/>
      </rPr>
      <t>i</t>
    </r>
  </si>
  <si>
    <r>
      <t>ξ</t>
    </r>
    <r>
      <rPr>
        <vertAlign val="subscript"/>
        <sz val="11"/>
        <color theme="0" tint="-0.34998626667073579"/>
        <rFont val="Calibri"/>
        <family val="2"/>
        <scheme val="minor"/>
      </rPr>
      <t>i</t>
    </r>
  </si>
  <si>
    <t>Max 1 mark for identifying that d&lt;e^r&lt;u does not hold if no arbitrage opportunity has been explained</t>
  </si>
  <si>
    <t>Or accept calculations based on given equation, Mean = $1,277.26 [2] and SD = $55.04 [6]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</si>
</sst>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6" formatCode="&quot;£&quot;#,##0;[Red]\-&quot;£&quot;#,##0"/>
    <numFmt numFmtId="8" formatCode="&quot;£&quot;#,##0.00;[Red]\-&quot;£&quot;#,##0.00"/>
    <numFmt numFmtId="164" formatCode="[$$-409]#,##0"/>
    <numFmt numFmtId="165" formatCode="0.000"/>
    <numFmt numFmtId="166" formatCode="_-[$$-409]* #,##0.00_ ;_-[$$-409]* \-#,##0.00\ ;_-[$$-409]* &quot;-&quot;??_ ;_-@_ "/>
    <numFmt numFmtId="167" formatCode="_-[$$-409]* #,##0_ ;_-[$$-409]* \-#,##0\ ;_-[$$-409]* &quot;-&quot;??_ ;_-@_ "/>
    <numFmt numFmtId="168" formatCode="0.0"/>
    <numFmt numFmtId="169" formatCode="0.00000"/>
    <numFmt numFmtId="170" formatCode="[$$-409]#,##0.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i/>
      <sz val="11"/>
      <color theme="0" tint="-0.34998626667073579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sz val="10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vertAlign val="subscript"/>
      <sz val="11"/>
      <color theme="0" tint="-0.34998626667073579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3" fillId="4" borderId="1" applyNumberFormat="0" applyAlignment="0" applyProtection="0"/>
    <xf numFmtId="0" fontId="4" fillId="5" borderId="1" applyNumberFormat="0" applyAlignment="0" applyProtection="0"/>
  </cellStyleXfs>
  <cellXfs count="69">
    <xf numFmtId="0" fontId="0" fillId="0" borderId="0" xfId="0"/>
    <xf numFmtId="10" fontId="0" fillId="0" borderId="0" xfId="1" applyNumberFormat="1" applyFont="1"/>
    <xf numFmtId="9" fontId="0" fillId="0" borderId="0" xfId="0" applyNumberFormat="1"/>
    <xf numFmtId="3" fontId="0" fillId="0" borderId="0" xfId="0" applyNumberFormat="1"/>
    <xf numFmtId="0" fontId="0" fillId="2" borderId="0" xfId="0" applyFill="1"/>
    <xf numFmtId="2" fontId="0" fillId="0" borderId="0" xfId="0" applyNumberFormat="1"/>
    <xf numFmtId="10" fontId="0" fillId="2" borderId="0" xfId="0" applyNumberFormat="1" applyFill="1"/>
    <xf numFmtId="10" fontId="0" fillId="2" borderId="0" xfId="1" applyNumberFormat="1" applyFont="1" applyFill="1"/>
    <xf numFmtId="0" fontId="2" fillId="0" borderId="0" xfId="0" applyFont="1"/>
    <xf numFmtId="10" fontId="2" fillId="0" borderId="0" xfId="1" applyNumberFormat="1" applyFont="1"/>
    <xf numFmtId="0" fontId="0" fillId="3" borderId="0" xfId="0" applyFill="1"/>
    <xf numFmtId="164" fontId="0" fillId="0" borderId="0" xfId="0" applyNumberFormat="1"/>
    <xf numFmtId="164" fontId="0" fillId="2" borderId="0" xfId="0" applyNumberFormat="1" applyFill="1"/>
    <xf numFmtId="164" fontId="2" fillId="0" borderId="0" xfId="0" applyNumberFormat="1" applyFont="1"/>
    <xf numFmtId="0" fontId="5" fillId="0" borderId="0" xfId="0" applyFont="1"/>
    <xf numFmtId="6" fontId="0" fillId="2" borderId="0" xfId="0" applyNumberFormat="1" applyFill="1"/>
    <xf numFmtId="6" fontId="0" fillId="0" borderId="0" xfId="0" applyNumberFormat="1"/>
    <xf numFmtId="8" fontId="0" fillId="0" borderId="0" xfId="0" applyNumberFormat="1"/>
    <xf numFmtId="0" fontId="8" fillId="0" borderId="0" xfId="2" applyFont="1" applyFill="1" applyBorder="1"/>
    <xf numFmtId="0" fontId="8" fillId="0" borderId="0" xfId="0" applyFont="1"/>
    <xf numFmtId="165" fontId="9" fillId="0" borderId="0" xfId="3" applyNumberFormat="1" applyFont="1" applyFill="1" applyBorder="1"/>
    <xf numFmtId="165" fontId="8" fillId="0" borderId="0" xfId="0" applyNumberFormat="1" applyFont="1"/>
    <xf numFmtId="0" fontId="9" fillId="0" borderId="0" xfId="3" applyFont="1" applyFill="1" applyBorder="1"/>
    <xf numFmtId="0" fontId="9" fillId="0" borderId="0" xfId="0" applyFont="1"/>
    <xf numFmtId="10" fontId="9" fillId="0" borderId="0" xfId="1" applyNumberFormat="1" applyFont="1" applyFill="1" applyBorder="1"/>
    <xf numFmtId="0" fontId="8" fillId="0" borderId="0" xfId="3" applyFont="1" applyFill="1" applyBorder="1"/>
    <xf numFmtId="0" fontId="8" fillId="2" borderId="0" xfId="3" applyFont="1" applyFill="1" applyBorder="1"/>
    <xf numFmtId="0" fontId="6" fillId="3" borderId="0" xfId="0" applyFont="1" applyFill="1"/>
    <xf numFmtId="0" fontId="8" fillId="3" borderId="0" xfId="0" applyFont="1" applyFill="1"/>
    <xf numFmtId="0" fontId="8" fillId="3" borderId="0" xfId="3" applyFont="1" applyFill="1" applyBorder="1"/>
    <xf numFmtId="165" fontId="8" fillId="0" borderId="0" xfId="3" applyNumberFormat="1" applyFont="1" applyFill="1" applyBorder="1"/>
    <xf numFmtId="166" fontId="0" fillId="2" borderId="0" xfId="0" applyNumberFormat="1" applyFill="1"/>
    <xf numFmtId="167" fontId="0" fillId="0" borderId="0" xfId="0" applyNumberFormat="1"/>
    <xf numFmtId="0" fontId="0" fillId="0" borderId="2" xfId="0" applyBorder="1"/>
    <xf numFmtId="0" fontId="0" fillId="0" borderId="3" xfId="0" applyBorder="1"/>
    <xf numFmtId="0" fontId="0" fillId="0" borderId="6" xfId="0" applyBorder="1"/>
    <xf numFmtId="166" fontId="0" fillId="0" borderId="6" xfId="0" applyNumberFormat="1" applyBorder="1"/>
    <xf numFmtId="166" fontId="0" fillId="0" borderId="0" xfId="0" applyNumberFormat="1"/>
    <xf numFmtId="166" fontId="0" fillId="0" borderId="9" xfId="0" applyNumberFormat="1" applyBorder="1"/>
    <xf numFmtId="166" fontId="0" fillId="0" borderId="10" xfId="0" applyNumberFormat="1" applyBorder="1"/>
    <xf numFmtId="0" fontId="0" fillId="0" borderId="4" xfId="0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166" fontId="0" fillId="0" borderId="7" xfId="0" applyNumberFormat="1" applyBorder="1"/>
    <xf numFmtId="166" fontId="0" fillId="0" borderId="8" xfId="0" applyNumberFormat="1" applyBorder="1"/>
    <xf numFmtId="166" fontId="7" fillId="0" borderId="7" xfId="0" applyNumberFormat="1" applyFont="1" applyBorder="1"/>
    <xf numFmtId="166" fontId="7" fillId="0" borderId="0" xfId="0" applyNumberFormat="1" applyFont="1"/>
    <xf numFmtId="166" fontId="0" fillId="0" borderId="11" xfId="0" applyNumberFormat="1" applyBorder="1"/>
    <xf numFmtId="166" fontId="0" fillId="0" borderId="12" xfId="0" applyNumberFormat="1" applyBorder="1"/>
    <xf numFmtId="168" fontId="0" fillId="0" borderId="0" xfId="0" applyNumberFormat="1"/>
    <xf numFmtId="0" fontId="0" fillId="0" borderId="0" xfId="0" quotePrefix="1"/>
    <xf numFmtId="165" fontId="0" fillId="0" borderId="0" xfId="0" applyNumberFormat="1"/>
    <xf numFmtId="0" fontId="10" fillId="0" borderId="0" xfId="0" applyFont="1"/>
    <xf numFmtId="168" fontId="10" fillId="0" borderId="0" xfId="0" applyNumberFormat="1" applyFont="1"/>
    <xf numFmtId="165" fontId="10" fillId="0" borderId="0" xfId="0" applyNumberFormat="1" applyFont="1"/>
    <xf numFmtId="1" fontId="0" fillId="0" borderId="0" xfId="0" applyNumberFormat="1"/>
    <xf numFmtId="165" fontId="0" fillId="0" borderId="0" xfId="0" quotePrefix="1" applyNumberFormat="1"/>
    <xf numFmtId="0" fontId="11" fillId="0" borderId="0" xfId="0" quotePrefix="1" applyFont="1" applyAlignment="1">
      <alignment vertical="top"/>
    </xf>
    <xf numFmtId="0" fontId="0" fillId="2" borderId="0" xfId="0" quotePrefix="1" applyFill="1" applyAlignment="1">
      <alignment vertical="top"/>
    </xf>
    <xf numFmtId="0" fontId="0" fillId="0" borderId="0" xfId="0" quotePrefix="1" applyAlignment="1">
      <alignment vertical="top"/>
    </xf>
    <xf numFmtId="0" fontId="0" fillId="3" borderId="0" xfId="0" quotePrefix="1" applyFill="1"/>
    <xf numFmtId="168" fontId="9" fillId="0" borderId="0" xfId="3" applyNumberFormat="1" applyFont="1" applyFill="1" applyBorder="1"/>
    <xf numFmtId="168" fontId="9" fillId="2" borderId="0" xfId="3" applyNumberFormat="1" applyFont="1" applyFill="1" applyBorder="1"/>
    <xf numFmtId="169" fontId="0" fillId="2" borderId="0" xfId="0" applyNumberFormat="1" applyFill="1"/>
    <xf numFmtId="0" fontId="0" fillId="6" borderId="0" xfId="0" applyFill="1"/>
    <xf numFmtId="170" fontId="0" fillId="2" borderId="0" xfId="0" applyNumberFormat="1" applyFill="1"/>
    <xf numFmtId="0" fontId="0" fillId="0" borderId="0" xfId="0" applyAlignment="1">
      <alignment horizontal="center"/>
    </xf>
    <xf numFmtId="0" fontId="0" fillId="2" borderId="0" xfId="0" applyFill="1" applyAlignment="1">
      <alignment horizontal="left" vertical="top" wrapText="1"/>
    </xf>
  </cellXfs>
  <cellStyles count="4">
    <cellStyle name="Calculation" xfId="3" builtinId="22"/>
    <cellStyle name="Input" xfId="2" builtinId="20"/>
    <cellStyle name="Normal" xfId="0" builtinId="0"/>
    <cellStyle name="Per 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28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Fund value statistics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'1v'!$B$3</c:f>
              <c:strCache>
                <c:ptCount val="1"/>
                <c:pt idx="0">
                  <c:v>Max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'1v'!$C$2:$H$2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</c:numCache>
            </c:numRef>
          </c:xVal>
          <c:yVal>
            <c:numRef>
              <c:f>'1v'!$C$3:$H$3</c:f>
              <c:numCache>
                <c:formatCode>[$$-409]#,##0</c:formatCode>
                <c:ptCount val="6"/>
                <c:pt idx="0">
                  <c:v>1000</c:v>
                </c:pt>
                <c:pt idx="1">
                  <c:v>1097.0999999999999</c:v>
                </c:pt>
                <c:pt idx="2">
                  <c:v>1181.9948400000001</c:v>
                </c:pt>
                <c:pt idx="3">
                  <c:v>1268.87146074</c:v>
                </c:pt>
                <c:pt idx="4">
                  <c:v>1354.1711494185001</c:v>
                </c:pt>
                <c:pt idx="5">
                  <c:v>1443.1866158141909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C4D-4654-9700-9C9920DC2E5D}"/>
            </c:ext>
          </c:extLst>
        </c:ser>
        <c:ser>
          <c:idx val="1"/>
          <c:order val="1"/>
          <c:tx>
            <c:strRef>
              <c:f>'1v'!$B$4</c:f>
              <c:strCache>
                <c:ptCount val="1"/>
                <c:pt idx="0">
                  <c:v>75%ile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'1v'!$C$2:$H$2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</c:numCache>
            </c:numRef>
          </c:xVal>
          <c:yVal>
            <c:numRef>
              <c:f>'1v'!$C$4:$H$4</c:f>
              <c:numCache>
                <c:formatCode>[$$-409]#,##0</c:formatCode>
                <c:ptCount val="6"/>
                <c:pt idx="0">
                  <c:v>1000</c:v>
                </c:pt>
                <c:pt idx="1">
                  <c:v>1064.7249999999999</c:v>
                </c:pt>
                <c:pt idx="2">
                  <c:v>1121.9795625000002</c:v>
                </c:pt>
                <c:pt idx="3">
                  <c:v>1179.2789171949998</c:v>
                </c:pt>
                <c:pt idx="4">
                  <c:v>1242.63597533805</c:v>
                </c:pt>
                <c:pt idx="5">
                  <c:v>1319.1491584651037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C4D-4654-9700-9C9920DC2E5D}"/>
            </c:ext>
          </c:extLst>
        </c:ser>
        <c:ser>
          <c:idx val="2"/>
          <c:order val="2"/>
          <c:tx>
            <c:strRef>
              <c:f>'1v'!$B$5</c:f>
              <c:strCache>
                <c:ptCount val="1"/>
                <c:pt idx="0">
                  <c:v>Median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'1v'!$C$2:$H$2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</c:numCache>
            </c:numRef>
          </c:xVal>
          <c:yVal>
            <c:numRef>
              <c:f>'1v'!$C$5:$H$5</c:f>
              <c:numCache>
                <c:formatCode>[$$-409]#,##0</c:formatCode>
                <c:ptCount val="6"/>
                <c:pt idx="0">
                  <c:v>1000</c:v>
                </c:pt>
                <c:pt idx="1">
                  <c:v>1050.6500000000001</c:v>
                </c:pt>
                <c:pt idx="2">
                  <c:v>1101.91587</c:v>
                </c:pt>
                <c:pt idx="3">
                  <c:v>1154.5047658440003</c:v>
                </c:pt>
                <c:pt idx="4">
                  <c:v>1217.5538863298848</c:v>
                </c:pt>
                <c:pt idx="5">
                  <c:v>1278.3007145666993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C4D-4654-9700-9C9920DC2E5D}"/>
            </c:ext>
          </c:extLst>
        </c:ser>
        <c:ser>
          <c:idx val="3"/>
          <c:order val="3"/>
          <c:tx>
            <c:strRef>
              <c:f>'1v'!$B$6</c:f>
              <c:strCache>
                <c:ptCount val="1"/>
                <c:pt idx="0">
                  <c:v>25%ile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'1v'!$C$2:$H$2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</c:numCache>
            </c:numRef>
          </c:xVal>
          <c:yVal>
            <c:numRef>
              <c:f>'1v'!$C$6:$H$6</c:f>
              <c:numCache>
                <c:formatCode>[$$-409]#,##0</c:formatCode>
                <c:ptCount val="6"/>
                <c:pt idx="0">
                  <c:v>1000</c:v>
                </c:pt>
                <c:pt idx="1">
                  <c:v>1034.3000000000002</c:v>
                </c:pt>
                <c:pt idx="2">
                  <c:v>1081.0387650000002</c:v>
                </c:pt>
                <c:pt idx="3">
                  <c:v>1134.5853518705001</c:v>
                </c:pt>
                <c:pt idx="4">
                  <c:v>1185.6195987140391</c:v>
                </c:pt>
                <c:pt idx="5">
                  <c:v>1241.0410197001804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C4D-4654-9700-9C9920DC2E5D}"/>
            </c:ext>
          </c:extLst>
        </c:ser>
        <c:ser>
          <c:idx val="4"/>
          <c:order val="4"/>
          <c:tx>
            <c:strRef>
              <c:f>'1v'!$B$7</c:f>
              <c:strCache>
                <c:ptCount val="1"/>
                <c:pt idx="0">
                  <c:v>Min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'1v'!$C$2:$H$2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</c:numCache>
            </c:numRef>
          </c:xVal>
          <c:yVal>
            <c:numRef>
              <c:f>'1v'!$C$7:$H$7</c:f>
              <c:numCache>
                <c:formatCode>[$$-409]#,##0</c:formatCode>
                <c:ptCount val="6"/>
                <c:pt idx="0">
                  <c:v>1000</c:v>
                </c:pt>
                <c:pt idx="1">
                  <c:v>994.6</c:v>
                </c:pt>
                <c:pt idx="2">
                  <c:v>1033.0429200000001</c:v>
                </c:pt>
                <c:pt idx="3">
                  <c:v>1061.600403726</c:v>
                </c:pt>
                <c:pt idx="4">
                  <c:v>1077.842889903008</c:v>
                </c:pt>
                <c:pt idx="5">
                  <c:v>1110.2859608890885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C4D-4654-9700-9C9920DC2E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5943472"/>
        <c:axId val="1755948880"/>
      </c:scatterChart>
      <c:valAx>
        <c:axId val="1755943472"/>
        <c:scaling>
          <c:orientation val="minMax"/>
          <c:max val="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Time (years)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5948880"/>
        <c:crosses val="autoZero"/>
        <c:crossBetween val="midCat"/>
        <c:majorUnit val="1"/>
      </c:valAx>
      <c:valAx>
        <c:axId val="1755948880"/>
        <c:scaling>
          <c:orientation val="minMax"/>
          <c:min val="8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Fund value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[$$-409]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59434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Portfolio payoff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'3i'!$B$6:$B$36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'3i'!$E$6:$E$36</c:f>
              <c:numCache>
                <c:formatCode>[$$-409]#,##0</c:formatCode>
                <c:ptCount val="31"/>
                <c:pt idx="0">
                  <c:v>16</c:v>
                </c:pt>
                <c:pt idx="1">
                  <c:v>15</c:v>
                </c:pt>
                <c:pt idx="2">
                  <c:v>14</c:v>
                </c:pt>
                <c:pt idx="3">
                  <c:v>13</c:v>
                </c:pt>
                <c:pt idx="4">
                  <c:v>12</c:v>
                </c:pt>
                <c:pt idx="5">
                  <c:v>11</c:v>
                </c:pt>
                <c:pt idx="6">
                  <c:v>10</c:v>
                </c:pt>
                <c:pt idx="7">
                  <c:v>9</c:v>
                </c:pt>
                <c:pt idx="8">
                  <c:v>8</c:v>
                </c:pt>
                <c:pt idx="9">
                  <c:v>7</c:v>
                </c:pt>
                <c:pt idx="10">
                  <c:v>6</c:v>
                </c:pt>
                <c:pt idx="11">
                  <c:v>5</c:v>
                </c:pt>
                <c:pt idx="12">
                  <c:v>4</c:v>
                </c:pt>
                <c:pt idx="13">
                  <c:v>3</c:v>
                </c:pt>
                <c:pt idx="14">
                  <c:v>2</c:v>
                </c:pt>
                <c:pt idx="15">
                  <c:v>1</c:v>
                </c:pt>
                <c:pt idx="16">
                  <c:v>0</c:v>
                </c:pt>
                <c:pt idx="17">
                  <c:v>1</c:v>
                </c:pt>
                <c:pt idx="18">
                  <c:v>2</c:v>
                </c:pt>
                <c:pt idx="19">
                  <c:v>3</c:v>
                </c:pt>
                <c:pt idx="20">
                  <c:v>4</c:v>
                </c:pt>
                <c:pt idx="21">
                  <c:v>5</c:v>
                </c:pt>
                <c:pt idx="22">
                  <c:v>6</c:v>
                </c:pt>
                <c:pt idx="23">
                  <c:v>7</c:v>
                </c:pt>
                <c:pt idx="24">
                  <c:v>8</c:v>
                </c:pt>
                <c:pt idx="25">
                  <c:v>9</c:v>
                </c:pt>
                <c:pt idx="26">
                  <c:v>10</c:v>
                </c:pt>
                <c:pt idx="27">
                  <c:v>11</c:v>
                </c:pt>
                <c:pt idx="28">
                  <c:v>12</c:v>
                </c:pt>
                <c:pt idx="29">
                  <c:v>13</c:v>
                </c:pt>
                <c:pt idx="30">
                  <c:v>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35C-4848-A24B-053D244327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77444304"/>
        <c:axId val="1477440560"/>
      </c:scatterChart>
      <c:valAx>
        <c:axId val="1477444304"/>
        <c:scaling>
          <c:orientation val="minMax"/>
          <c:max val="3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Share price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77440560"/>
        <c:crosses val="autoZero"/>
        <c:crossBetween val="midCat"/>
      </c:valAx>
      <c:valAx>
        <c:axId val="1477440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Portfolio payoff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[$$-409]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774443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Actual</a:t>
            </a:r>
            <a:r>
              <a:rPr lang="en-GB" baseline="0"/>
              <a:t> vs Theoretical excess spread distribution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'4ii'!$H$8</c:f>
              <c:strCache>
                <c:ptCount val="1"/>
                <c:pt idx="0">
                  <c:v>From data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'4ii'!$G$9:$G$41</c:f>
              <c:numCache>
                <c:formatCode>0.000</c:formatCode>
                <c:ptCount val="33"/>
                <c:pt idx="0" formatCode="General">
                  <c:v>-3.2</c:v>
                </c:pt>
                <c:pt idx="1">
                  <c:v>-3</c:v>
                </c:pt>
                <c:pt idx="2">
                  <c:v>-2.8</c:v>
                </c:pt>
                <c:pt idx="3">
                  <c:v>-2.5999999999999996</c:v>
                </c:pt>
                <c:pt idx="4">
                  <c:v>-2.3999999999999995</c:v>
                </c:pt>
                <c:pt idx="5">
                  <c:v>-2.1999999999999993</c:v>
                </c:pt>
                <c:pt idx="6">
                  <c:v>-1.9999999999999993</c:v>
                </c:pt>
                <c:pt idx="7">
                  <c:v>-1.7999999999999994</c:v>
                </c:pt>
                <c:pt idx="8">
                  <c:v>-1.5999999999999994</c:v>
                </c:pt>
                <c:pt idx="9">
                  <c:v>-1.3999999999999995</c:v>
                </c:pt>
                <c:pt idx="10">
                  <c:v>-1.1999999999999995</c:v>
                </c:pt>
                <c:pt idx="11">
                  <c:v>-0.99999999999999956</c:v>
                </c:pt>
                <c:pt idx="12">
                  <c:v>-0.7999999999999996</c:v>
                </c:pt>
                <c:pt idx="13">
                  <c:v>-0.59999999999999964</c:v>
                </c:pt>
                <c:pt idx="14">
                  <c:v>-0.39999999999999963</c:v>
                </c:pt>
                <c:pt idx="15">
                  <c:v>-0.19999999999999962</c:v>
                </c:pt>
                <c:pt idx="16">
                  <c:v>3.8857805861880479E-16</c:v>
                </c:pt>
                <c:pt idx="17">
                  <c:v>0.2000000000000004</c:v>
                </c:pt>
                <c:pt idx="18">
                  <c:v>0.40000000000000041</c:v>
                </c:pt>
                <c:pt idx="19">
                  <c:v>0.60000000000000042</c:v>
                </c:pt>
                <c:pt idx="20">
                  <c:v>0.80000000000000049</c:v>
                </c:pt>
                <c:pt idx="21">
                  <c:v>1.0000000000000004</c:v>
                </c:pt>
                <c:pt idx="22">
                  <c:v>1.2000000000000004</c:v>
                </c:pt>
                <c:pt idx="23">
                  <c:v>1.4000000000000004</c:v>
                </c:pt>
                <c:pt idx="24">
                  <c:v>1.6000000000000003</c:v>
                </c:pt>
                <c:pt idx="25">
                  <c:v>1.8000000000000003</c:v>
                </c:pt>
                <c:pt idx="26">
                  <c:v>2.0000000000000004</c:v>
                </c:pt>
                <c:pt idx="27">
                  <c:v>2.2000000000000006</c:v>
                </c:pt>
                <c:pt idx="28">
                  <c:v>2.4000000000000008</c:v>
                </c:pt>
                <c:pt idx="29">
                  <c:v>2.600000000000001</c:v>
                </c:pt>
                <c:pt idx="30">
                  <c:v>2.8000000000000012</c:v>
                </c:pt>
                <c:pt idx="31">
                  <c:v>3.0000000000000013</c:v>
                </c:pt>
                <c:pt idx="32">
                  <c:v>4</c:v>
                </c:pt>
              </c:numCache>
            </c:numRef>
          </c:cat>
          <c:val>
            <c:numRef>
              <c:f>'4ii'!$H$9:$H$41</c:f>
              <c:numCache>
                <c:formatCode>0.0</c:formatCode>
                <c:ptCount val="33"/>
                <c:pt idx="0" formatCode="General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1</c:v>
                </c:pt>
                <c:pt idx="4">
                  <c:v>4</c:v>
                </c:pt>
                <c:pt idx="5">
                  <c:v>2</c:v>
                </c:pt>
                <c:pt idx="6">
                  <c:v>8</c:v>
                </c:pt>
                <c:pt idx="7">
                  <c:v>13</c:v>
                </c:pt>
                <c:pt idx="8">
                  <c:v>19</c:v>
                </c:pt>
                <c:pt idx="9">
                  <c:v>22</c:v>
                </c:pt>
                <c:pt idx="10">
                  <c:v>37</c:v>
                </c:pt>
                <c:pt idx="11">
                  <c:v>41</c:v>
                </c:pt>
                <c:pt idx="12">
                  <c:v>52</c:v>
                </c:pt>
                <c:pt idx="13">
                  <c:v>68</c:v>
                </c:pt>
                <c:pt idx="14">
                  <c:v>66</c:v>
                </c:pt>
                <c:pt idx="15">
                  <c:v>71</c:v>
                </c:pt>
                <c:pt idx="16">
                  <c:v>102</c:v>
                </c:pt>
                <c:pt idx="17">
                  <c:v>92</c:v>
                </c:pt>
                <c:pt idx="18">
                  <c:v>78</c:v>
                </c:pt>
                <c:pt idx="19">
                  <c:v>80</c:v>
                </c:pt>
                <c:pt idx="20">
                  <c:v>48</c:v>
                </c:pt>
                <c:pt idx="21">
                  <c:v>43</c:v>
                </c:pt>
                <c:pt idx="22">
                  <c:v>38</c:v>
                </c:pt>
                <c:pt idx="23">
                  <c:v>32</c:v>
                </c:pt>
                <c:pt idx="24">
                  <c:v>28</c:v>
                </c:pt>
                <c:pt idx="25">
                  <c:v>18</c:v>
                </c:pt>
                <c:pt idx="26">
                  <c:v>12</c:v>
                </c:pt>
                <c:pt idx="27">
                  <c:v>12</c:v>
                </c:pt>
                <c:pt idx="28">
                  <c:v>7</c:v>
                </c:pt>
                <c:pt idx="29">
                  <c:v>2</c:v>
                </c:pt>
                <c:pt idx="30">
                  <c:v>0</c:v>
                </c:pt>
                <c:pt idx="31">
                  <c:v>3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60C-4FE8-B533-19BBAB0A0B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79004848"/>
        <c:axId val="879005504"/>
      </c:barChart>
      <c:lineChart>
        <c:grouping val="stacked"/>
        <c:varyColors val="0"/>
        <c:ser>
          <c:idx val="1"/>
          <c:order val="1"/>
          <c:tx>
            <c:strRef>
              <c:f>'4ii'!$I$8</c:f>
              <c:strCache>
                <c:ptCount val="1"/>
                <c:pt idx="0">
                  <c:v>Normal distribution (theoretical)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'4ii'!$I$9:$I$41</c:f>
              <c:numCache>
                <c:formatCode>0</c:formatCode>
                <c:ptCount val="33"/>
                <c:pt idx="0">
                  <c:v>0.68713793791584721</c:v>
                </c:pt>
                <c:pt idx="1">
                  <c:v>0.66276009371424605</c:v>
                </c:pt>
                <c:pt idx="2">
                  <c:v>1.2052322987978379</c:v>
                </c:pt>
                <c:pt idx="3">
                  <c:v>2.1060576932908179</c:v>
                </c:pt>
                <c:pt idx="4">
                  <c:v>3.5363479008773888</c:v>
                </c:pt>
                <c:pt idx="5">
                  <c:v>5.7059115889024934</c:v>
                </c:pt>
                <c:pt idx="6">
                  <c:v>8.8466844346806006</c:v>
                </c:pt>
                <c:pt idx="7">
                  <c:v>13.180187164746604</c:v>
                </c:pt>
                <c:pt idx="8">
                  <c:v>18.8689725866322</c:v>
                </c:pt>
                <c:pt idx="9">
                  <c:v>25.95736753421307</c:v>
                </c:pt>
                <c:pt idx="10">
                  <c:v>34.313010987937261</c:v>
                </c:pt>
                <c:pt idx="11">
                  <c:v>43.585583709748732</c:v>
                </c:pt>
                <c:pt idx="12">
                  <c:v>53.200144651939645</c:v>
                </c:pt>
                <c:pt idx="13">
                  <c:v>62.397719166676914</c:v>
                </c:pt>
                <c:pt idx="14">
                  <c:v>70.325140639602267</c:v>
                </c:pt>
                <c:pt idx="15">
                  <c:v>76.162032171221199</c:v>
                </c:pt>
                <c:pt idx="16">
                  <c:v>79.259709439103105</c:v>
                </c:pt>
                <c:pt idx="17">
                  <c:v>79.259709439102991</c:v>
                </c:pt>
                <c:pt idx="18">
                  <c:v>76.162032171221199</c:v>
                </c:pt>
                <c:pt idx="19">
                  <c:v>70.325140639602154</c:v>
                </c:pt>
                <c:pt idx="20">
                  <c:v>62.397719166676914</c:v>
                </c:pt>
                <c:pt idx="21">
                  <c:v>53.20014465193956</c:v>
                </c:pt>
                <c:pt idx="22">
                  <c:v>43.585583709748747</c:v>
                </c:pt>
                <c:pt idx="23">
                  <c:v>34.313010987937261</c:v>
                </c:pt>
                <c:pt idx="24">
                  <c:v>25.95736753421296</c:v>
                </c:pt>
                <c:pt idx="25">
                  <c:v>18.868972586632225</c:v>
                </c:pt>
                <c:pt idx="26">
                  <c:v>13.18018716474656</c:v>
                </c:pt>
                <c:pt idx="27">
                  <c:v>8.8466844346806184</c:v>
                </c:pt>
                <c:pt idx="28">
                  <c:v>5.7059115889024348</c:v>
                </c:pt>
                <c:pt idx="29">
                  <c:v>3.5363479008774235</c:v>
                </c:pt>
                <c:pt idx="30">
                  <c:v>2.1060576932908637</c:v>
                </c:pt>
                <c:pt idx="31">
                  <c:v>1.2052322987977648</c:v>
                </c:pt>
                <c:pt idx="32">
                  <c:v>1.3182267897969835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60C-4FE8-B533-19BBAB0A0B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79004848"/>
        <c:axId val="879005504"/>
      </c:lineChart>
      <c:catAx>
        <c:axId val="8790048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9005504"/>
        <c:crosses val="autoZero"/>
        <c:auto val="1"/>
        <c:lblAlgn val="ctr"/>
        <c:lblOffset val="100"/>
        <c:noMultiLvlLbl val="0"/>
      </c:catAx>
      <c:valAx>
        <c:axId val="8790055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90048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252131</xdr:colOff>
      <xdr:row>10</xdr:row>
      <xdr:rowOff>135590</xdr:rowOff>
    </xdr:from>
    <xdr:to>
      <xdr:col>10</xdr:col>
      <xdr:colOff>369793</xdr:colOff>
      <xdr:row>28</xdr:row>
      <xdr:rowOff>44824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DD08431-C9E3-D4CE-0A99-C48C9F7D37B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319367</xdr:colOff>
      <xdr:row>5</xdr:row>
      <xdr:rowOff>124385</xdr:rowOff>
    </xdr:from>
    <xdr:to>
      <xdr:col>14</xdr:col>
      <xdr:colOff>50426</xdr:colOff>
      <xdr:row>20</xdr:row>
      <xdr:rowOff>10085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D2D6970-F0B2-4EB0-9C64-860C6B521F2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64292</xdr:colOff>
      <xdr:row>7</xdr:row>
      <xdr:rowOff>69056</xdr:rowOff>
    </xdr:from>
    <xdr:to>
      <xdr:col>17</xdr:col>
      <xdr:colOff>495299</xdr:colOff>
      <xdr:row>22</xdr:row>
      <xdr:rowOff>97631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040FC7F-5B62-4633-8E11-94E48755CB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8368DB-FD1C-4D2A-B3A4-74FD8791C5C6}">
  <sheetPr>
    <tabColor theme="9" tint="0.79998168889431442"/>
  </sheetPr>
  <dimension ref="B2:H105"/>
  <sheetViews>
    <sheetView tabSelected="1" zoomScaleNormal="100" workbookViewId="0">
      <selection activeCell="K8" sqref="K8"/>
    </sheetView>
  </sheetViews>
  <sheetFormatPr defaultRowHeight="15" x14ac:dyDescent="0.25"/>
  <cols>
    <col min="2" max="2" width="11.28515625" bestFit="1" customWidth="1"/>
  </cols>
  <sheetData>
    <row r="2" spans="2:8" x14ac:dyDescent="0.25">
      <c r="C2" t="s">
        <v>2</v>
      </c>
    </row>
    <row r="4" spans="2:8" x14ac:dyDescent="0.25">
      <c r="D4" s="67" t="s">
        <v>3</v>
      </c>
      <c r="E4" s="67"/>
      <c r="F4" s="67"/>
      <c r="G4" s="67"/>
      <c r="H4" s="67"/>
    </row>
    <row r="5" spans="2:8" x14ac:dyDescent="0.25">
      <c r="D5">
        <v>1</v>
      </c>
      <c r="E5">
        <v>2</v>
      </c>
      <c r="F5">
        <v>3</v>
      </c>
      <c r="G5">
        <v>4</v>
      </c>
      <c r="H5">
        <v>5</v>
      </c>
    </row>
    <row r="6" spans="2:8" x14ac:dyDescent="0.25">
      <c r="B6" t="s">
        <v>4</v>
      </c>
      <c r="C6">
        <v>1</v>
      </c>
      <c r="D6" s="1">
        <v>3.3399999999999999E-2</v>
      </c>
      <c r="E6" s="1">
        <v>4.6100000000000002E-2</v>
      </c>
      <c r="F6" s="1">
        <v>5.2299999999999999E-2</v>
      </c>
      <c r="G6" s="1">
        <v>6.83E-2</v>
      </c>
      <c r="H6" s="1">
        <v>2.9600000000000001E-2</v>
      </c>
    </row>
    <row r="7" spans="2:8" x14ac:dyDescent="0.25">
      <c r="C7">
        <v>2</v>
      </c>
      <c r="D7" s="1">
        <v>-5.4000000000000003E-3</v>
      </c>
      <c r="E7" s="1">
        <v>7.8299999999999995E-2</v>
      </c>
      <c r="F7" s="1">
        <v>3.3300000000000003E-2</v>
      </c>
      <c r="G7" s="1">
        <v>6.2100000000000002E-2</v>
      </c>
      <c r="H7" s="1">
        <v>2.0999999999999999E-3</v>
      </c>
    </row>
    <row r="8" spans="2:8" x14ac:dyDescent="0.25">
      <c r="C8">
        <v>3</v>
      </c>
      <c r="D8" s="1">
        <v>4.1300000000000003E-2</v>
      </c>
      <c r="E8" s="1">
        <v>8.0500000000000002E-2</v>
      </c>
      <c r="F8" s="1">
        <v>5.5500000000000001E-2</v>
      </c>
      <c r="G8" s="1">
        <v>4.3700000000000003E-2</v>
      </c>
      <c r="H8" s="1">
        <v>2.1299999999999999E-2</v>
      </c>
    </row>
    <row r="9" spans="2:8" x14ac:dyDescent="0.25">
      <c r="C9">
        <v>4</v>
      </c>
      <c r="D9" s="1">
        <v>3.2000000000000001E-2</v>
      </c>
      <c r="E9" s="1">
        <v>5.3999999999999999E-2</v>
      </c>
      <c r="F9" s="1">
        <v>4.3799999999999999E-2</v>
      </c>
      <c r="G9" s="1">
        <v>4.6399999999999997E-2</v>
      </c>
      <c r="H9" s="1">
        <v>8.3500000000000005E-2</v>
      </c>
    </row>
    <row r="10" spans="2:8" x14ac:dyDescent="0.25">
      <c r="C10">
        <v>5</v>
      </c>
      <c r="D10" s="1">
        <v>4.02E-2</v>
      </c>
      <c r="E10" s="1">
        <v>1.83E-2</v>
      </c>
      <c r="F10" s="1">
        <v>3.9199999999999999E-2</v>
      </c>
      <c r="G10" s="1">
        <v>1.7899999999999999E-2</v>
      </c>
      <c r="H10" s="1">
        <v>4.1599999999999998E-2</v>
      </c>
    </row>
    <row r="11" spans="2:8" x14ac:dyDescent="0.25">
      <c r="C11">
        <v>6</v>
      </c>
      <c r="D11" s="1">
        <v>7.1999999999999995E-2</v>
      </c>
      <c r="E11" s="1">
        <v>1.6899999999999998E-2</v>
      </c>
      <c r="F11" s="1">
        <v>6.6900000000000001E-2</v>
      </c>
      <c r="G11" s="1">
        <v>4.7800000000000002E-2</v>
      </c>
      <c r="H11" s="1">
        <v>4.1500000000000002E-2</v>
      </c>
    </row>
    <row r="12" spans="2:8" x14ac:dyDescent="0.25">
      <c r="C12">
        <v>7</v>
      </c>
      <c r="D12" s="1">
        <v>4.0500000000000001E-2</v>
      </c>
      <c r="E12" s="1">
        <v>4.6100000000000002E-2</v>
      </c>
      <c r="F12" s="1">
        <v>5.6399999999999999E-2</v>
      </c>
      <c r="G12" s="1">
        <v>7.0000000000000007E-2</v>
      </c>
      <c r="H12" s="1">
        <v>7.5899999999999995E-2</v>
      </c>
    </row>
    <row r="13" spans="2:8" x14ac:dyDescent="0.25">
      <c r="C13">
        <v>8</v>
      </c>
      <c r="D13" s="1">
        <v>6.4299999999999996E-2</v>
      </c>
      <c r="E13" s="1">
        <v>4.4400000000000002E-2</v>
      </c>
      <c r="F13" s="1">
        <v>4.0500000000000001E-2</v>
      </c>
      <c r="G13" s="1">
        <v>7.9000000000000001E-2</v>
      </c>
      <c r="H13" s="1">
        <v>6.3200000000000006E-2</v>
      </c>
    </row>
    <row r="14" spans="2:8" x14ac:dyDescent="0.25">
      <c r="C14">
        <v>9</v>
      </c>
      <c r="D14" s="1">
        <v>7.0800000000000002E-2</v>
      </c>
      <c r="E14" s="1">
        <v>5.04E-2</v>
      </c>
      <c r="F14" s="1">
        <v>5.5100000000000003E-2</v>
      </c>
      <c r="G14" s="1">
        <v>6.6900000000000001E-2</v>
      </c>
      <c r="H14" s="1">
        <v>5.5500000000000001E-2</v>
      </c>
    </row>
    <row r="15" spans="2:8" x14ac:dyDescent="0.25">
      <c r="C15">
        <v>10</v>
      </c>
      <c r="D15" s="1">
        <v>2.7E-2</v>
      </c>
      <c r="E15" s="1">
        <v>4.0500000000000001E-2</v>
      </c>
      <c r="F15" s="1">
        <v>5.9900000000000002E-2</v>
      </c>
      <c r="G15" s="1">
        <v>5.2699999999999997E-2</v>
      </c>
      <c r="H15" s="1">
        <v>2.7199999999999998E-2</v>
      </c>
    </row>
    <row r="16" spans="2:8" x14ac:dyDescent="0.25">
      <c r="C16">
        <v>11</v>
      </c>
      <c r="D16" s="1">
        <v>5.6300000000000003E-2</v>
      </c>
      <c r="E16" s="1">
        <v>4.6600000000000003E-2</v>
      </c>
      <c r="F16" s="1">
        <v>2.5100000000000001E-2</v>
      </c>
      <c r="G16" s="1">
        <v>7.1900000000000006E-2</v>
      </c>
      <c r="H16" s="1">
        <v>4.1200000000000001E-2</v>
      </c>
    </row>
    <row r="17" spans="3:8" x14ac:dyDescent="0.25">
      <c r="C17">
        <v>12</v>
      </c>
      <c r="D17" s="1">
        <v>5.2200000000000003E-2</v>
      </c>
      <c r="E17" s="1">
        <v>4.7699999999999999E-2</v>
      </c>
      <c r="F17" s="1">
        <v>5.33E-2</v>
      </c>
      <c r="G17" s="1">
        <v>-2.9999999999999997E-4</v>
      </c>
      <c r="H17" s="1">
        <v>4.7800000000000002E-2</v>
      </c>
    </row>
    <row r="18" spans="3:8" x14ac:dyDescent="0.25">
      <c r="C18">
        <v>13</v>
      </c>
      <c r="D18" s="1">
        <v>3.9800000000000002E-2</v>
      </c>
      <c r="E18" s="1">
        <v>4.8300000000000003E-2</v>
      </c>
      <c r="F18" s="1">
        <v>6.1600000000000002E-2</v>
      </c>
      <c r="G18" s="1">
        <v>5.0500000000000003E-2</v>
      </c>
      <c r="H18" s="1">
        <v>5.6500000000000002E-2</v>
      </c>
    </row>
    <row r="19" spans="3:8" x14ac:dyDescent="0.25">
      <c r="C19">
        <v>14</v>
      </c>
      <c r="D19" s="1">
        <v>4.07E-2</v>
      </c>
      <c r="E19" s="1">
        <v>7.3400000000000007E-2</v>
      </c>
      <c r="F19" s="1">
        <v>2.58E-2</v>
      </c>
      <c r="G19" s="1">
        <v>5.3499999999999999E-2</v>
      </c>
      <c r="H19" s="1">
        <v>6.3399999999999998E-2</v>
      </c>
    </row>
    <row r="20" spans="3:8" x14ac:dyDescent="0.25">
      <c r="C20">
        <v>15</v>
      </c>
      <c r="D20" s="1">
        <v>3.09E-2</v>
      </c>
      <c r="E20" s="1">
        <v>6.7900000000000002E-2</v>
      </c>
      <c r="F20" s="1">
        <v>3.9100000000000003E-2</v>
      </c>
      <c r="G20" s="1">
        <v>6.3899999999999998E-2</v>
      </c>
      <c r="H20" s="1">
        <v>3.8300000000000001E-2</v>
      </c>
    </row>
    <row r="21" spans="3:8" x14ac:dyDescent="0.25">
      <c r="C21">
        <v>16</v>
      </c>
      <c r="D21" s="1">
        <v>6.2100000000000002E-2</v>
      </c>
      <c r="E21" s="1">
        <v>2.7300000000000001E-2</v>
      </c>
      <c r="F21" s="1">
        <v>8.3199999999999996E-2</v>
      </c>
      <c r="G21" s="1">
        <v>3.3099999999999997E-2</v>
      </c>
      <c r="H21" s="1">
        <v>4.8899999999999999E-2</v>
      </c>
    </row>
    <row r="22" spans="3:8" x14ac:dyDescent="0.25">
      <c r="C22">
        <v>17</v>
      </c>
      <c r="D22" s="1">
        <v>3.6600000000000001E-2</v>
      </c>
      <c r="E22" s="1">
        <v>1.35E-2</v>
      </c>
      <c r="F22" s="1">
        <v>6.3500000000000001E-2</v>
      </c>
      <c r="G22" s="1">
        <v>3.8699999999999998E-2</v>
      </c>
      <c r="H22" s="1">
        <v>2.8199999999999999E-2</v>
      </c>
    </row>
    <row r="23" spans="3:8" x14ac:dyDescent="0.25">
      <c r="C23">
        <v>18</v>
      </c>
      <c r="D23" s="1">
        <v>9.1600000000000001E-2</v>
      </c>
      <c r="E23" s="1">
        <v>4.0899999999999999E-2</v>
      </c>
      <c r="F23" s="1">
        <v>6.3700000000000007E-2</v>
      </c>
      <c r="G23" s="1">
        <v>1.2999999999999999E-2</v>
      </c>
      <c r="H23" s="1">
        <v>7.7100000000000002E-2</v>
      </c>
    </row>
    <row r="24" spans="3:8" x14ac:dyDescent="0.25">
      <c r="C24">
        <v>19</v>
      </c>
      <c r="D24" s="1">
        <v>5.6300000000000003E-2</v>
      </c>
      <c r="E24" s="1">
        <v>5.5300000000000002E-2</v>
      </c>
      <c r="F24" s="1">
        <v>3.7699999999999997E-2</v>
      </c>
      <c r="G24" s="1">
        <v>4.1099999999999998E-2</v>
      </c>
      <c r="H24" s="1">
        <v>7.6300000000000007E-2</v>
      </c>
    </row>
    <row r="25" spans="3:8" x14ac:dyDescent="0.25">
      <c r="C25">
        <v>20</v>
      </c>
      <c r="D25" s="1">
        <v>3.2300000000000002E-2</v>
      </c>
      <c r="E25" s="1">
        <v>6.3E-3</v>
      </c>
      <c r="F25" s="1">
        <v>2.2100000000000002E-2</v>
      </c>
      <c r="G25" s="1">
        <v>3.7499999999999999E-2</v>
      </c>
      <c r="H25" s="1">
        <v>7.0599999999999996E-2</v>
      </c>
    </row>
    <row r="26" spans="3:8" x14ac:dyDescent="0.25">
      <c r="C26">
        <v>21</v>
      </c>
      <c r="D26" s="1">
        <v>7.2900000000000006E-2</v>
      </c>
      <c r="E26" s="1">
        <v>7.8399999999999997E-2</v>
      </c>
      <c r="F26" s="1">
        <v>1.7299999999999999E-2</v>
      </c>
      <c r="G26" s="1">
        <v>5.2299999999999999E-2</v>
      </c>
      <c r="H26" s="1">
        <v>3.9300000000000002E-2</v>
      </c>
    </row>
    <row r="27" spans="3:8" x14ac:dyDescent="0.25">
      <c r="C27">
        <v>22</v>
      </c>
      <c r="D27" s="1">
        <v>4.9599999999999998E-2</v>
      </c>
      <c r="E27" s="1">
        <v>4.0800000000000003E-2</v>
      </c>
      <c r="F27" s="1">
        <v>4.7699999999999999E-2</v>
      </c>
      <c r="G27" s="1">
        <v>3.32E-2</v>
      </c>
      <c r="H27" s="1">
        <v>4.9200000000000001E-2</v>
      </c>
    </row>
    <row r="28" spans="3:8" x14ac:dyDescent="0.25">
      <c r="C28">
        <v>23</v>
      </c>
      <c r="D28" s="1">
        <v>1.7100000000000001E-2</v>
      </c>
      <c r="E28" s="1">
        <v>4.2200000000000001E-2</v>
      </c>
      <c r="F28" s="1">
        <v>8.1199999999999994E-2</v>
      </c>
      <c r="G28" s="1">
        <v>5.2299999999999999E-2</v>
      </c>
      <c r="H28" s="1">
        <v>4.1200000000000001E-2</v>
      </c>
    </row>
    <row r="29" spans="3:8" x14ac:dyDescent="0.25">
      <c r="C29">
        <v>24</v>
      </c>
      <c r="D29" s="1">
        <v>4.6399999999999997E-2</v>
      </c>
      <c r="E29" s="1">
        <v>3.3099999999999997E-2</v>
      </c>
      <c r="F29" s="1">
        <v>2.6800000000000001E-2</v>
      </c>
      <c r="G29" s="1">
        <v>2.8899999999999999E-2</v>
      </c>
      <c r="H29" s="1">
        <v>6.9699999999999998E-2</v>
      </c>
    </row>
    <row r="30" spans="3:8" x14ac:dyDescent="0.25">
      <c r="C30">
        <v>25</v>
      </c>
      <c r="D30" s="1">
        <v>2.8199999999999999E-2</v>
      </c>
      <c r="E30" s="1">
        <v>3.5900000000000001E-2</v>
      </c>
      <c r="F30" s="1">
        <v>4.8500000000000001E-2</v>
      </c>
      <c r="G30" s="1">
        <v>2.4299999999999999E-2</v>
      </c>
      <c r="H30" s="1">
        <v>4.8599999999999997E-2</v>
      </c>
    </row>
    <row r="31" spans="3:8" x14ac:dyDescent="0.25">
      <c r="C31">
        <v>26</v>
      </c>
      <c r="D31" s="1">
        <v>6.3600000000000004E-2</v>
      </c>
      <c r="E31" s="1">
        <v>5.8299999999999998E-2</v>
      </c>
      <c r="F31" s="1">
        <v>6.4299999999999996E-2</v>
      </c>
      <c r="G31" s="1">
        <v>3.5299999999999998E-2</v>
      </c>
      <c r="H31" s="1">
        <v>6.4600000000000005E-2</v>
      </c>
    </row>
    <row r="32" spans="3:8" x14ac:dyDescent="0.25">
      <c r="C32">
        <v>27</v>
      </c>
      <c r="D32" s="1">
        <v>2.7199999999999998E-2</v>
      </c>
      <c r="E32" s="1">
        <v>7.5499999999999998E-2</v>
      </c>
      <c r="F32" s="1">
        <v>7.3499999999999996E-2</v>
      </c>
      <c r="G32" s="1">
        <v>4.8399999999999999E-2</v>
      </c>
      <c r="H32" s="1">
        <v>3.4500000000000003E-2</v>
      </c>
    </row>
    <row r="33" spans="3:8" x14ac:dyDescent="0.25">
      <c r="C33">
        <v>28</v>
      </c>
      <c r="D33" s="1">
        <v>3.44E-2</v>
      </c>
      <c r="E33" s="1">
        <v>7.4999999999999997E-2</v>
      </c>
      <c r="F33" s="1">
        <v>5.2200000000000003E-2</v>
      </c>
      <c r="G33" s="1">
        <v>3.7600000000000001E-2</v>
      </c>
      <c r="H33" s="1">
        <v>3.5200000000000002E-2</v>
      </c>
    </row>
    <row r="34" spans="3:8" x14ac:dyDescent="0.25">
      <c r="C34">
        <v>29</v>
      </c>
      <c r="D34" s="1">
        <v>4.9599999999999998E-2</v>
      </c>
      <c r="E34" s="1">
        <v>7.2099999999999997E-2</v>
      </c>
      <c r="F34" s="1">
        <v>2.52E-2</v>
      </c>
      <c r="G34" s="1">
        <v>4.2000000000000003E-2</v>
      </c>
      <c r="H34" s="1">
        <v>1.0800000000000001E-2</v>
      </c>
    </row>
    <row r="35" spans="3:8" x14ac:dyDescent="0.25">
      <c r="C35">
        <v>30</v>
      </c>
      <c r="D35" s="1">
        <v>4.9399999999999999E-2</v>
      </c>
      <c r="E35" s="1">
        <v>5.9700000000000003E-2</v>
      </c>
      <c r="F35" s="1">
        <v>0.10009999999999999</v>
      </c>
      <c r="G35" s="1">
        <v>4.58E-2</v>
      </c>
      <c r="H35" s="1">
        <v>7.9100000000000004E-2</v>
      </c>
    </row>
    <row r="36" spans="3:8" x14ac:dyDescent="0.25">
      <c r="C36">
        <v>31</v>
      </c>
      <c r="D36" s="1">
        <v>8.0299999999999996E-2</v>
      </c>
      <c r="E36" s="1">
        <v>5.3900000000000003E-2</v>
      </c>
      <c r="F36" s="1">
        <v>4.2500000000000003E-2</v>
      </c>
      <c r="G36" s="1">
        <v>4.2900000000000001E-2</v>
      </c>
      <c r="H36" s="1">
        <v>3.9199999999999999E-2</v>
      </c>
    </row>
    <row r="37" spans="3:8" x14ac:dyDescent="0.25">
      <c r="C37">
        <v>32</v>
      </c>
      <c r="D37" s="1">
        <v>5.4600000000000003E-2</v>
      </c>
      <c r="E37" s="1">
        <v>5.0799999999999998E-2</v>
      </c>
      <c r="F37" s="1">
        <v>2.4500000000000001E-2</v>
      </c>
      <c r="G37" s="1">
        <v>6.2100000000000002E-2</v>
      </c>
      <c r="H37" s="1">
        <v>7.3599999999999999E-2</v>
      </c>
    </row>
    <row r="38" spans="3:8" x14ac:dyDescent="0.25">
      <c r="C38">
        <v>33</v>
      </c>
      <c r="D38" s="1">
        <v>4.1700000000000001E-2</v>
      </c>
      <c r="E38" s="1">
        <v>2.69E-2</v>
      </c>
      <c r="F38" s="1">
        <v>5.1400000000000001E-2</v>
      </c>
      <c r="G38" s="1">
        <v>1.2500000000000001E-2</v>
      </c>
      <c r="H38" s="1">
        <v>3.7900000000000003E-2</v>
      </c>
    </row>
    <row r="39" spans="3:8" x14ac:dyDescent="0.25">
      <c r="C39">
        <v>34</v>
      </c>
      <c r="D39" s="1">
        <v>6.9500000000000006E-2</v>
      </c>
      <c r="E39" s="1">
        <v>6.4100000000000004E-2</v>
      </c>
      <c r="F39" s="1">
        <v>1.44E-2</v>
      </c>
      <c r="G39" s="1">
        <v>6.3500000000000001E-2</v>
      </c>
      <c r="H39" s="1">
        <v>4.2000000000000003E-2</v>
      </c>
    </row>
    <row r="40" spans="3:8" x14ac:dyDescent="0.25">
      <c r="C40">
        <v>35</v>
      </c>
      <c r="D40" s="1">
        <v>4.1000000000000002E-2</v>
      </c>
      <c r="E40" s="1">
        <v>2.3900000000000001E-2</v>
      </c>
      <c r="F40" s="1">
        <v>6.4299999999999996E-2</v>
      </c>
      <c r="G40" s="1">
        <v>3.73E-2</v>
      </c>
      <c r="H40" s="1">
        <v>7.8899999999999998E-2</v>
      </c>
    </row>
    <row r="41" spans="3:8" x14ac:dyDescent="0.25">
      <c r="C41">
        <v>36</v>
      </c>
      <c r="D41" s="1">
        <v>5.21E-2</v>
      </c>
      <c r="E41" s="1">
        <v>5.3499999999999999E-2</v>
      </c>
      <c r="F41" s="1">
        <v>6.8000000000000005E-2</v>
      </c>
      <c r="G41" s="1">
        <v>5.8599999999999999E-2</v>
      </c>
      <c r="H41" s="1">
        <v>7.2099999999999997E-2</v>
      </c>
    </row>
    <row r="42" spans="3:8" x14ac:dyDescent="0.25">
      <c r="C42">
        <v>37</v>
      </c>
      <c r="D42" s="1">
        <v>5.9299999999999999E-2</v>
      </c>
      <c r="E42" s="1">
        <v>4.9599999999999998E-2</v>
      </c>
      <c r="F42" s="1">
        <v>3.0200000000000001E-2</v>
      </c>
      <c r="G42" s="1">
        <v>8.0199999999999994E-2</v>
      </c>
      <c r="H42" s="1">
        <v>3.1199999999999999E-2</v>
      </c>
    </row>
    <row r="43" spans="3:8" x14ac:dyDescent="0.25">
      <c r="C43">
        <v>38</v>
      </c>
      <c r="D43" s="1">
        <v>3.2199999999999999E-2</v>
      </c>
      <c r="E43" s="1">
        <v>4.2700000000000002E-2</v>
      </c>
      <c r="F43" s="1">
        <v>5.1499999999999997E-2</v>
      </c>
      <c r="G43" s="1">
        <v>3.56E-2</v>
      </c>
      <c r="H43" s="1">
        <v>4.7899999999999998E-2</v>
      </c>
    </row>
    <row r="44" spans="3:8" x14ac:dyDescent="0.25">
      <c r="C44">
        <v>39</v>
      </c>
      <c r="D44" s="1">
        <v>4.3900000000000002E-2</v>
      </c>
      <c r="E44" s="1">
        <v>8.48E-2</v>
      </c>
      <c r="F44" s="1">
        <v>4.0800000000000003E-2</v>
      </c>
      <c r="G44" s="1">
        <v>1.55E-2</v>
      </c>
      <c r="H44" s="1">
        <v>7.3800000000000004E-2</v>
      </c>
    </row>
    <row r="45" spans="3:8" x14ac:dyDescent="0.25">
      <c r="C45">
        <v>40</v>
      </c>
      <c r="D45" s="1">
        <v>5.2999999999999999E-2</v>
      </c>
      <c r="E45" s="1">
        <v>1.43E-2</v>
      </c>
      <c r="F45" s="1">
        <v>7.4399999999999994E-2</v>
      </c>
      <c r="G45" s="1">
        <v>1.18E-2</v>
      </c>
      <c r="H45" s="1">
        <v>6.4100000000000004E-2</v>
      </c>
    </row>
    <row r="46" spans="3:8" x14ac:dyDescent="0.25">
      <c r="C46">
        <v>41</v>
      </c>
      <c r="D46" s="1">
        <v>4.7899999999999998E-2</v>
      </c>
      <c r="E46" s="1">
        <v>6.1199999999999997E-2</v>
      </c>
      <c r="F46" s="1">
        <v>4.1399999999999999E-2</v>
      </c>
      <c r="G46" s="1">
        <v>5.9400000000000001E-2</v>
      </c>
      <c r="H46" s="1">
        <v>3.5400000000000001E-2</v>
      </c>
    </row>
    <row r="47" spans="3:8" x14ac:dyDescent="0.25">
      <c r="C47">
        <v>42</v>
      </c>
      <c r="D47" s="1">
        <v>-4.1999999999999997E-3</v>
      </c>
      <c r="E47" s="1">
        <v>3.7400000000000003E-2</v>
      </c>
      <c r="F47" s="1">
        <v>6.7799999999999999E-2</v>
      </c>
      <c r="G47" s="1">
        <v>8.1900000000000001E-2</v>
      </c>
      <c r="H47" s="1">
        <v>5.8299999999999998E-2</v>
      </c>
    </row>
    <row r="48" spans="3:8" x14ac:dyDescent="0.25">
      <c r="C48">
        <v>43</v>
      </c>
      <c r="D48" s="1">
        <v>3.61E-2</v>
      </c>
      <c r="E48" s="1">
        <v>7.17E-2</v>
      </c>
      <c r="F48" s="1">
        <v>4.1000000000000002E-2</v>
      </c>
      <c r="G48" s="1">
        <v>8.1600000000000006E-2</v>
      </c>
      <c r="H48" s="1">
        <v>5.7099999999999998E-2</v>
      </c>
    </row>
    <row r="49" spans="3:8" x14ac:dyDescent="0.25">
      <c r="C49">
        <v>44</v>
      </c>
      <c r="D49" s="1">
        <v>6.7000000000000004E-2</v>
      </c>
      <c r="E49" s="1">
        <v>7.0900000000000005E-2</v>
      </c>
      <c r="F49" s="1">
        <v>6.5500000000000003E-2</v>
      </c>
      <c r="G49" s="1">
        <v>3.4799999999999998E-2</v>
      </c>
      <c r="H49" s="1">
        <v>6.8900000000000003E-2</v>
      </c>
    </row>
    <row r="50" spans="3:8" x14ac:dyDescent="0.25">
      <c r="C50">
        <v>45</v>
      </c>
      <c r="D50" s="1">
        <v>3.4000000000000002E-2</v>
      </c>
      <c r="E50" s="1">
        <v>6.59E-2</v>
      </c>
      <c r="F50" s="1">
        <v>1.9199999999999998E-2</v>
      </c>
      <c r="G50" s="1">
        <v>8.3799999999999999E-2</v>
      </c>
      <c r="H50" s="1">
        <v>2.3099999999999999E-2</v>
      </c>
    </row>
    <row r="51" spans="3:8" x14ac:dyDescent="0.25">
      <c r="C51">
        <v>46</v>
      </c>
      <c r="D51" s="1">
        <v>7.2599999999999998E-2</v>
      </c>
      <c r="E51" s="1">
        <v>3.4799999999999998E-2</v>
      </c>
      <c r="F51" s="1">
        <v>4.8500000000000001E-2</v>
      </c>
      <c r="G51" s="1">
        <v>5.3999999999999999E-2</v>
      </c>
      <c r="H51" s="1">
        <v>8.8599999999999998E-2</v>
      </c>
    </row>
    <row r="52" spans="3:8" x14ac:dyDescent="0.25">
      <c r="C52">
        <v>47</v>
      </c>
      <c r="D52" s="1">
        <v>9.0200000000000002E-2</v>
      </c>
      <c r="E52" s="1">
        <v>8.4199999999999997E-2</v>
      </c>
      <c r="F52" s="1">
        <v>7.3499999999999996E-2</v>
      </c>
      <c r="G52" s="1">
        <v>2.0799999999999999E-2</v>
      </c>
      <c r="H52" s="1">
        <v>6.1699999999999998E-2</v>
      </c>
    </row>
    <row r="53" spans="3:8" x14ac:dyDescent="0.25">
      <c r="C53">
        <v>48</v>
      </c>
      <c r="D53" s="1">
        <v>6.08E-2</v>
      </c>
      <c r="E53" s="1">
        <v>7.7200000000000005E-2</v>
      </c>
      <c r="F53" s="1">
        <v>4.2599999999999999E-2</v>
      </c>
      <c r="G53" s="1">
        <v>5.5899999999999998E-2</v>
      </c>
      <c r="H53" s="1">
        <v>5.7599999999999998E-2</v>
      </c>
    </row>
    <row r="54" spans="3:8" x14ac:dyDescent="0.25">
      <c r="C54">
        <v>49</v>
      </c>
      <c r="D54" s="1">
        <v>4.4200000000000003E-2</v>
      </c>
      <c r="E54" s="1">
        <v>6.0499999999999998E-2</v>
      </c>
      <c r="F54" s="1">
        <v>4.0399999999999998E-2</v>
      </c>
      <c r="G54" s="1">
        <v>5.8900000000000001E-2</v>
      </c>
      <c r="H54" s="1">
        <v>5.28E-2</v>
      </c>
    </row>
    <row r="55" spans="3:8" x14ac:dyDescent="0.25">
      <c r="C55">
        <v>50</v>
      </c>
      <c r="D55" s="1">
        <v>2.53E-2</v>
      </c>
      <c r="E55" s="1">
        <v>1.78E-2</v>
      </c>
      <c r="F55" s="1">
        <v>3.27E-2</v>
      </c>
      <c r="G55" s="1">
        <v>3.95E-2</v>
      </c>
      <c r="H55" s="1">
        <v>5.8999999999999997E-2</v>
      </c>
    </row>
    <row r="56" spans="3:8" x14ac:dyDescent="0.25">
      <c r="C56">
        <v>51</v>
      </c>
      <c r="D56" s="1">
        <v>1.89E-2</v>
      </c>
      <c r="E56" s="1">
        <v>8.0199999999999994E-2</v>
      </c>
      <c r="F56" s="1">
        <v>3.3099999999999997E-2</v>
      </c>
      <c r="G56" s="1">
        <v>4.9000000000000002E-2</v>
      </c>
      <c r="H56" s="1">
        <v>1.2200000000000001E-2</v>
      </c>
    </row>
    <row r="57" spans="3:8" x14ac:dyDescent="0.25">
      <c r="C57">
        <v>52</v>
      </c>
      <c r="D57" s="1">
        <v>7.2700000000000001E-2</v>
      </c>
      <c r="E57" s="1">
        <v>5.4199999999999998E-2</v>
      </c>
      <c r="F57" s="1">
        <v>4.9399999999999999E-2</v>
      </c>
      <c r="G57" s="1">
        <v>6.2600000000000003E-2</v>
      </c>
      <c r="H57" s="1">
        <v>5.6500000000000002E-2</v>
      </c>
    </row>
    <row r="58" spans="3:8" x14ac:dyDescent="0.25">
      <c r="C58">
        <v>53</v>
      </c>
      <c r="D58" s="1">
        <v>4.0599999999999997E-2</v>
      </c>
      <c r="E58" s="1">
        <v>6.4799999999999996E-2</v>
      </c>
      <c r="F58" s="1">
        <v>2.9000000000000001E-2</v>
      </c>
      <c r="G58" s="1">
        <v>7.9200000000000007E-2</v>
      </c>
      <c r="H58" s="1">
        <v>3.04E-2</v>
      </c>
    </row>
    <row r="59" spans="3:8" x14ac:dyDescent="0.25">
      <c r="C59">
        <v>54</v>
      </c>
      <c r="D59" s="1">
        <v>5.8500000000000003E-2</v>
      </c>
      <c r="E59" s="1">
        <v>5.9700000000000003E-2</v>
      </c>
      <c r="F59" s="1">
        <v>5.16E-2</v>
      </c>
      <c r="G59" s="1">
        <v>6.0000000000000001E-3</v>
      </c>
      <c r="H59" s="1">
        <v>3.32E-2</v>
      </c>
    </row>
    <row r="60" spans="3:8" x14ac:dyDescent="0.25">
      <c r="C60">
        <v>55</v>
      </c>
      <c r="D60" s="1">
        <v>2.1700000000000001E-2</v>
      </c>
      <c r="E60" s="1">
        <v>2.98E-2</v>
      </c>
      <c r="F60" s="1">
        <v>5.1200000000000002E-2</v>
      </c>
      <c r="G60" s="1">
        <v>6.0400000000000002E-2</v>
      </c>
      <c r="H60" s="1">
        <v>2.1100000000000001E-2</v>
      </c>
    </row>
    <row r="61" spans="3:8" x14ac:dyDescent="0.25">
      <c r="C61">
        <v>56</v>
      </c>
      <c r="D61" s="1">
        <v>6.6000000000000003E-2</v>
      </c>
      <c r="E61" s="1">
        <v>5.7599999999999998E-2</v>
      </c>
      <c r="F61" s="1">
        <v>3.1800000000000002E-2</v>
      </c>
      <c r="G61" s="1">
        <v>6.9500000000000006E-2</v>
      </c>
      <c r="H61" s="1">
        <v>2.76E-2</v>
      </c>
    </row>
    <row r="62" spans="3:8" x14ac:dyDescent="0.25">
      <c r="C62">
        <v>57</v>
      </c>
      <c r="D62" s="1">
        <v>1.5900000000000001E-2</v>
      </c>
      <c r="E62" s="1">
        <v>2.5399999999999999E-2</v>
      </c>
      <c r="F62" s="1">
        <v>1.9099999999999999E-2</v>
      </c>
      <c r="G62" s="1">
        <v>1.5299999999999999E-2</v>
      </c>
      <c r="H62" s="1">
        <v>3.0099999999999998E-2</v>
      </c>
    </row>
    <row r="63" spans="3:8" x14ac:dyDescent="0.25">
      <c r="C63">
        <v>58</v>
      </c>
      <c r="D63" s="1">
        <v>6.7500000000000004E-2</v>
      </c>
      <c r="E63" s="1">
        <v>3.32E-2</v>
      </c>
      <c r="F63" s="1">
        <v>6.1499999999999999E-2</v>
      </c>
      <c r="G63" s="1">
        <v>6.3299999999999995E-2</v>
      </c>
      <c r="H63" s="1">
        <v>4.24E-2</v>
      </c>
    </row>
    <row r="64" spans="3:8" x14ac:dyDescent="0.25">
      <c r="C64">
        <v>59</v>
      </c>
      <c r="D64" s="1">
        <v>7.1400000000000005E-2</v>
      </c>
      <c r="E64" s="1">
        <v>3.95E-2</v>
      </c>
      <c r="F64" s="1">
        <v>3.6700000000000003E-2</v>
      </c>
      <c r="G64" s="1">
        <v>4.5499999999999999E-2</v>
      </c>
      <c r="H64" s="1">
        <v>5.96E-2</v>
      </c>
    </row>
    <row r="65" spans="3:8" x14ac:dyDescent="0.25">
      <c r="C65">
        <v>60</v>
      </c>
      <c r="D65" s="1">
        <v>9.2100000000000001E-2</v>
      </c>
      <c r="E65" s="1">
        <v>5.28E-2</v>
      </c>
      <c r="F65" s="1">
        <v>6.7000000000000004E-2</v>
      </c>
      <c r="G65" s="1">
        <v>5.1999999999999998E-2</v>
      </c>
      <c r="H65" s="1">
        <v>3.3500000000000002E-2</v>
      </c>
    </row>
    <row r="66" spans="3:8" x14ac:dyDescent="0.25">
      <c r="C66">
        <v>61</v>
      </c>
      <c r="D66" s="1">
        <v>5.0900000000000001E-2</v>
      </c>
      <c r="E66" s="1">
        <v>8.4900000000000003E-2</v>
      </c>
      <c r="F66" s="1">
        <v>5.8700000000000002E-2</v>
      </c>
      <c r="G66" s="1">
        <v>5.8099999999999999E-2</v>
      </c>
      <c r="H66" s="1">
        <v>4.0500000000000001E-2</v>
      </c>
    </row>
    <row r="67" spans="3:8" x14ac:dyDescent="0.25">
      <c r="C67">
        <v>62</v>
      </c>
      <c r="D67" s="1">
        <v>4.5400000000000003E-2</v>
      </c>
      <c r="E67" s="1">
        <v>4.8300000000000003E-2</v>
      </c>
      <c r="F67" s="1">
        <v>0.10829999999999999</v>
      </c>
      <c r="G67" s="1">
        <v>5.6899999999999999E-2</v>
      </c>
      <c r="H67" s="1">
        <v>4.9799999999999997E-2</v>
      </c>
    </row>
    <row r="68" spans="3:8" x14ac:dyDescent="0.25">
      <c r="C68">
        <v>63</v>
      </c>
      <c r="D68" s="1">
        <v>2.6100000000000002E-2</v>
      </c>
      <c r="E68" s="1">
        <v>2.6200000000000001E-2</v>
      </c>
      <c r="F68" s="1">
        <v>6.8599999999999994E-2</v>
      </c>
      <c r="G68" s="1">
        <v>6.8999999999999999E-3</v>
      </c>
      <c r="H68" s="1">
        <v>3.6799999999999999E-2</v>
      </c>
    </row>
    <row r="69" spans="3:8" x14ac:dyDescent="0.25">
      <c r="C69">
        <v>64</v>
      </c>
      <c r="D69" s="1">
        <v>6.3799999999999996E-2</v>
      </c>
      <c r="E69" s="1">
        <v>5.5500000000000001E-2</v>
      </c>
      <c r="F69" s="1">
        <v>1.5900000000000001E-2</v>
      </c>
      <c r="G69" s="1">
        <v>1.35E-2</v>
      </c>
      <c r="H69" s="1">
        <v>6.4199999999999993E-2</v>
      </c>
    </row>
    <row r="70" spans="3:8" x14ac:dyDescent="0.25">
      <c r="C70">
        <v>65</v>
      </c>
      <c r="D70" s="1">
        <v>7.1800000000000003E-2</v>
      </c>
      <c r="E70" s="1">
        <v>2.76E-2</v>
      </c>
      <c r="F70" s="1">
        <v>4.5400000000000003E-2</v>
      </c>
      <c r="G70" s="1">
        <v>7.51E-2</v>
      </c>
      <c r="H70" s="1">
        <v>4.4900000000000002E-2</v>
      </c>
    </row>
    <row r="71" spans="3:8" x14ac:dyDescent="0.25">
      <c r="C71">
        <v>66</v>
      </c>
      <c r="D71" s="1">
        <v>5.7500000000000002E-2</v>
      </c>
      <c r="E71" s="1">
        <v>3.3799999999999997E-2</v>
      </c>
      <c r="F71" s="1">
        <v>6.1800000000000001E-2</v>
      </c>
      <c r="G71" s="1">
        <v>6.3E-2</v>
      </c>
      <c r="H71" s="1">
        <v>3.1699999999999999E-2</v>
      </c>
    </row>
    <row r="72" spans="3:8" x14ac:dyDescent="0.25">
      <c r="C72">
        <v>67</v>
      </c>
      <c r="D72" s="1">
        <v>7.2800000000000004E-2</v>
      </c>
      <c r="E72" s="1">
        <v>5.8400000000000001E-2</v>
      </c>
      <c r="F72" s="1">
        <v>6.4899999999999999E-2</v>
      </c>
      <c r="G72" s="1">
        <v>7.4200000000000002E-2</v>
      </c>
      <c r="H72" s="1">
        <v>7.6300000000000007E-2</v>
      </c>
    </row>
    <row r="73" spans="3:8" x14ac:dyDescent="0.25">
      <c r="C73">
        <v>68</v>
      </c>
      <c r="D73" s="1">
        <v>5.5899999999999998E-2</v>
      </c>
      <c r="E73" s="1">
        <v>7.5800000000000006E-2</v>
      </c>
      <c r="F73" s="1">
        <v>1.6400000000000001E-2</v>
      </c>
      <c r="G73" s="1">
        <v>8.5599999999999996E-2</v>
      </c>
      <c r="H73" s="1">
        <v>5.6599999999999998E-2</v>
      </c>
    </row>
    <row r="74" spans="3:8" x14ac:dyDescent="0.25">
      <c r="C74">
        <v>69</v>
      </c>
      <c r="D74" s="1">
        <v>8.0299999999999996E-2</v>
      </c>
      <c r="E74" s="1">
        <v>5.7000000000000002E-2</v>
      </c>
      <c r="F74" s="1">
        <v>8.1100000000000005E-2</v>
      </c>
      <c r="G74" s="1">
        <v>7.4899999999999994E-2</v>
      </c>
      <c r="H74" s="1">
        <v>8.7599999999999997E-2</v>
      </c>
    </row>
    <row r="75" spans="3:8" x14ac:dyDescent="0.25">
      <c r="C75">
        <v>70</v>
      </c>
      <c r="D75" s="1">
        <v>5.9700000000000003E-2</v>
      </c>
      <c r="E75" s="1">
        <v>4.2599999999999999E-2</v>
      </c>
      <c r="F75" s="1">
        <v>8.0199999999999994E-2</v>
      </c>
      <c r="G75" s="1">
        <v>2.8899999999999999E-2</v>
      </c>
      <c r="H75" s="1">
        <v>4.0899999999999999E-2</v>
      </c>
    </row>
    <row r="76" spans="3:8" x14ac:dyDescent="0.25">
      <c r="C76">
        <v>71</v>
      </c>
      <c r="D76" s="1">
        <v>5.74E-2</v>
      </c>
      <c r="E76" s="1">
        <v>5.8200000000000002E-2</v>
      </c>
      <c r="F76" s="1">
        <v>4.7500000000000001E-2</v>
      </c>
      <c r="G76" s="1">
        <v>5.4100000000000002E-2</v>
      </c>
      <c r="H76" s="1">
        <v>3.1099999999999999E-2</v>
      </c>
    </row>
    <row r="77" spans="3:8" x14ac:dyDescent="0.25">
      <c r="C77">
        <v>72</v>
      </c>
      <c r="D77" s="1">
        <v>5.04E-2</v>
      </c>
      <c r="E77" s="1">
        <v>4.8599999999999997E-2</v>
      </c>
      <c r="F77" s="1">
        <v>5.45E-2</v>
      </c>
      <c r="G77" s="1">
        <v>3.1399999999999997E-2</v>
      </c>
      <c r="H77" s="1">
        <v>5.8900000000000001E-2</v>
      </c>
    </row>
    <row r="78" spans="3:8" x14ac:dyDescent="0.25">
      <c r="C78">
        <v>73</v>
      </c>
      <c r="D78" s="1">
        <v>9.7100000000000006E-2</v>
      </c>
      <c r="E78" s="1">
        <v>5.5E-2</v>
      </c>
      <c r="F78" s="1">
        <v>9.0399999999999994E-2</v>
      </c>
      <c r="G78" s="1">
        <v>4.5900000000000003E-2</v>
      </c>
      <c r="H78" s="1">
        <v>3.85E-2</v>
      </c>
    </row>
    <row r="79" spans="3:8" x14ac:dyDescent="0.25">
      <c r="C79">
        <v>74</v>
      </c>
      <c r="D79" s="1">
        <v>5.1999999999999998E-2</v>
      </c>
      <c r="E79" s="1">
        <v>4.3700000000000003E-2</v>
      </c>
      <c r="F79" s="1">
        <v>0.1045</v>
      </c>
      <c r="G79" s="1">
        <v>4.7600000000000003E-2</v>
      </c>
      <c r="H79" s="1">
        <v>4.9200000000000001E-2</v>
      </c>
    </row>
    <row r="80" spans="3:8" x14ac:dyDescent="0.25">
      <c r="C80">
        <v>75</v>
      </c>
      <c r="D80" s="1">
        <v>2.0299999999999999E-2</v>
      </c>
      <c r="E80" s="1">
        <v>2.5100000000000001E-2</v>
      </c>
      <c r="F80" s="1">
        <v>7.4499999999999997E-2</v>
      </c>
      <c r="G80" s="1">
        <v>6.1800000000000001E-2</v>
      </c>
      <c r="H80" s="1">
        <v>6.6199999999999995E-2</v>
      </c>
    </row>
    <row r="81" spans="3:8" x14ac:dyDescent="0.25">
      <c r="C81">
        <v>76</v>
      </c>
      <c r="D81" s="1">
        <v>5.2900000000000003E-2</v>
      </c>
      <c r="E81" s="1">
        <v>3.2099999999999997E-2</v>
      </c>
      <c r="F81" s="1">
        <v>2.8899999999999999E-2</v>
      </c>
      <c r="G81" s="1">
        <v>4.0500000000000001E-2</v>
      </c>
      <c r="H81" s="1">
        <v>5.8099999999999999E-2</v>
      </c>
    </row>
    <row r="82" spans="3:8" x14ac:dyDescent="0.25">
      <c r="C82">
        <v>77</v>
      </c>
      <c r="D82" s="1">
        <v>6.3299999999999995E-2</v>
      </c>
      <c r="E82" s="1">
        <v>3.5099999999999999E-2</v>
      </c>
      <c r="F82" s="1">
        <v>3.4700000000000002E-2</v>
      </c>
      <c r="G82" s="1">
        <v>4.7699999999999999E-2</v>
      </c>
      <c r="H82" s="1">
        <v>5.2299999999999999E-2</v>
      </c>
    </row>
    <row r="83" spans="3:8" x14ac:dyDescent="0.25">
      <c r="C83">
        <v>78</v>
      </c>
      <c r="D83" s="1">
        <v>3.8800000000000001E-2</v>
      </c>
      <c r="E83" s="1">
        <v>3.7400000000000003E-2</v>
      </c>
      <c r="F83" s="1">
        <v>1.18E-2</v>
      </c>
      <c r="G83" s="1">
        <v>5.8299999999999998E-2</v>
      </c>
      <c r="H83" s="1">
        <v>4.8399999999999999E-2</v>
      </c>
    </row>
    <row r="84" spans="3:8" x14ac:dyDescent="0.25">
      <c r="C84">
        <v>79</v>
      </c>
      <c r="D84" s="1">
        <v>4.4499999999999998E-2</v>
      </c>
      <c r="E84" s="1">
        <v>8.5000000000000006E-3</v>
      </c>
      <c r="F84" s="1">
        <v>8.7800000000000003E-2</v>
      </c>
      <c r="G84" s="1">
        <v>7.4999999999999997E-2</v>
      </c>
      <c r="H84" s="1">
        <v>9.7699999999999995E-2</v>
      </c>
    </row>
    <row r="85" spans="3:8" x14ac:dyDescent="0.25">
      <c r="C85">
        <v>80</v>
      </c>
      <c r="D85" s="1">
        <v>7.8100000000000003E-2</v>
      </c>
      <c r="E85" s="1">
        <v>3.5400000000000001E-2</v>
      </c>
      <c r="F85" s="1">
        <v>5.0099999999999999E-2</v>
      </c>
      <c r="G85" s="1">
        <v>4.7500000000000001E-2</v>
      </c>
      <c r="H85" s="1">
        <v>5.04E-2</v>
      </c>
    </row>
    <row r="86" spans="3:8" x14ac:dyDescent="0.25">
      <c r="C86">
        <v>81</v>
      </c>
      <c r="D86" s="1">
        <v>3.2899999999999999E-2</v>
      </c>
      <c r="E86" s="1">
        <v>6.6600000000000006E-2</v>
      </c>
      <c r="F86" s="1">
        <v>5.7500000000000002E-2</v>
      </c>
      <c r="G86" s="1">
        <v>6.6400000000000001E-2</v>
      </c>
      <c r="H86" s="1">
        <v>6.9699999999999998E-2</v>
      </c>
    </row>
    <row r="87" spans="3:8" x14ac:dyDescent="0.25">
      <c r="C87">
        <v>82</v>
      </c>
      <c r="D87" s="1">
        <v>6.9599999999999995E-2</v>
      </c>
      <c r="E87" s="1">
        <v>1.7000000000000001E-2</v>
      </c>
      <c r="F87" s="1">
        <v>2.9000000000000001E-2</v>
      </c>
      <c r="G87" s="1">
        <v>5.5399999999999998E-2</v>
      </c>
      <c r="H87" s="1">
        <v>7.8E-2</v>
      </c>
    </row>
    <row r="88" spans="3:8" x14ac:dyDescent="0.25">
      <c r="C88">
        <v>83</v>
      </c>
      <c r="D88" s="1">
        <v>7.6499999999999999E-2</v>
      </c>
      <c r="E88" s="1">
        <v>0.05</v>
      </c>
      <c r="F88" s="1">
        <v>9.2899999999999996E-2</v>
      </c>
      <c r="G88" s="1">
        <v>9.6199999999999994E-2</v>
      </c>
      <c r="H88" s="1">
        <v>5.5599999999999997E-2</v>
      </c>
    </row>
    <row r="89" spans="3:8" x14ac:dyDescent="0.25">
      <c r="C89">
        <v>84</v>
      </c>
      <c r="D89" s="1">
        <v>3.2199999999999999E-2</v>
      </c>
      <c r="E89" s="1">
        <v>6.0499999999999998E-2</v>
      </c>
      <c r="F89" s="1">
        <v>3.6499999999999998E-2</v>
      </c>
      <c r="G89" s="1">
        <v>4.1300000000000003E-2</v>
      </c>
      <c r="H89" s="1">
        <v>6.5199999999999994E-2</v>
      </c>
    </row>
    <row r="90" spans="3:8" x14ac:dyDescent="0.25">
      <c r="C90">
        <v>85</v>
      </c>
      <c r="D90" s="1">
        <v>1.77E-2</v>
      </c>
      <c r="E90" s="1">
        <v>5.16E-2</v>
      </c>
      <c r="F90" s="1">
        <v>6.0100000000000001E-2</v>
      </c>
      <c r="G90" s="1">
        <v>1.2200000000000001E-2</v>
      </c>
      <c r="H90" s="1">
        <v>2.9899999999999999E-2</v>
      </c>
    </row>
    <row r="91" spans="3:8" x14ac:dyDescent="0.25">
      <c r="C91">
        <v>86</v>
      </c>
      <c r="D91" s="1">
        <v>5.2999999999999999E-2</v>
      </c>
      <c r="E91" s="1">
        <v>1.54E-2</v>
      </c>
      <c r="F91" s="1">
        <v>6.6199999999999995E-2</v>
      </c>
      <c r="G91" s="1">
        <v>7.4899999999999994E-2</v>
      </c>
      <c r="H91" s="1">
        <v>5.0599999999999999E-2</v>
      </c>
    </row>
    <row r="92" spans="3:8" x14ac:dyDescent="0.25">
      <c r="C92">
        <v>87</v>
      </c>
      <c r="D92" s="1">
        <v>4.6899999999999997E-2</v>
      </c>
      <c r="E92" s="1">
        <v>4.8099999999999997E-2</v>
      </c>
      <c r="F92" s="1">
        <v>4.4900000000000002E-2</v>
      </c>
      <c r="G92" s="1">
        <v>6.0100000000000001E-2</v>
      </c>
      <c r="H92" s="1">
        <v>4.4299999999999999E-2</v>
      </c>
    </row>
    <row r="93" spans="3:8" x14ac:dyDescent="0.25">
      <c r="C93">
        <v>88</v>
      </c>
      <c r="D93" s="1">
        <v>7.2300000000000003E-2</v>
      </c>
      <c r="E93" s="1">
        <v>5.6800000000000003E-2</v>
      </c>
      <c r="F93" s="1">
        <v>5.2900000000000003E-2</v>
      </c>
      <c r="G93" s="1">
        <v>7.3800000000000004E-2</v>
      </c>
      <c r="H93" s="1">
        <v>7.1999999999999995E-2</v>
      </c>
    </row>
    <row r="94" spans="3:8" x14ac:dyDescent="0.25">
      <c r="C94">
        <v>89</v>
      </c>
      <c r="D94" s="1">
        <v>4.7699999999999999E-2</v>
      </c>
      <c r="E94" s="1">
        <v>3.9899999999999998E-2</v>
      </c>
      <c r="F94" s="1">
        <v>7.1499999999999994E-2</v>
      </c>
      <c r="G94" s="1">
        <v>6.6500000000000004E-2</v>
      </c>
      <c r="H94" s="1">
        <v>4.36E-2</v>
      </c>
    </row>
    <row r="95" spans="3:8" x14ac:dyDescent="0.25">
      <c r="C95">
        <v>90</v>
      </c>
      <c r="D95" s="1">
        <v>7.2400000000000006E-2</v>
      </c>
      <c r="E95" s="1">
        <v>1.4500000000000001E-2</v>
      </c>
      <c r="F95" s="1">
        <v>4.6699999999999998E-2</v>
      </c>
      <c r="G95" s="1">
        <v>6.9099999999999995E-2</v>
      </c>
      <c r="H95" s="1">
        <v>2.7300000000000001E-2</v>
      </c>
    </row>
    <row r="96" spans="3:8" x14ac:dyDescent="0.25">
      <c r="C96">
        <v>91</v>
      </c>
      <c r="D96" s="1">
        <v>1.46E-2</v>
      </c>
      <c r="E96" s="1">
        <v>3.8399999999999997E-2</v>
      </c>
      <c r="F96" s="1">
        <v>8.48E-2</v>
      </c>
      <c r="G96" s="1">
        <v>2.7000000000000001E-3</v>
      </c>
      <c r="H96" s="1">
        <v>5.1499999999999997E-2</v>
      </c>
    </row>
    <row r="97" spans="3:8" x14ac:dyDescent="0.25">
      <c r="C97">
        <v>92</v>
      </c>
      <c r="D97" s="1">
        <v>1.6500000000000001E-2</v>
      </c>
      <c r="E97" s="1">
        <v>7.4800000000000005E-2</v>
      </c>
      <c r="F97" s="1">
        <v>6.7299999999999999E-2</v>
      </c>
      <c r="G97" s="1">
        <v>6.2E-2</v>
      </c>
      <c r="H97" s="1">
        <v>5.8900000000000001E-2</v>
      </c>
    </row>
    <row r="98" spans="3:8" x14ac:dyDescent="0.25">
      <c r="C98">
        <v>93</v>
      </c>
      <c r="D98" s="1">
        <v>6.1400000000000003E-2</v>
      </c>
      <c r="E98" s="1">
        <v>1.6799999999999999E-2</v>
      </c>
      <c r="F98" s="1">
        <v>6.3E-2</v>
      </c>
      <c r="G98" s="1">
        <v>6.1400000000000003E-2</v>
      </c>
      <c r="H98" s="1">
        <v>6.8900000000000003E-2</v>
      </c>
    </row>
    <row r="99" spans="3:8" x14ac:dyDescent="0.25">
      <c r="C99">
        <v>94</v>
      </c>
      <c r="D99" s="1">
        <v>2.1600000000000001E-2</v>
      </c>
      <c r="E99" s="1">
        <v>3.9100000000000003E-2</v>
      </c>
      <c r="F99" s="1">
        <v>1.47E-2</v>
      </c>
      <c r="G99" s="1">
        <v>5.8000000000000003E-2</v>
      </c>
      <c r="H99" s="1">
        <v>8.1799999999999998E-2</v>
      </c>
    </row>
    <row r="100" spans="3:8" x14ac:dyDescent="0.25">
      <c r="C100">
        <v>95</v>
      </c>
      <c r="D100" s="1">
        <v>3.1699999999999999E-2</v>
      </c>
      <c r="E100" s="1">
        <v>5.4300000000000001E-2</v>
      </c>
      <c r="F100" s="1">
        <v>1.67E-2</v>
      </c>
      <c r="G100" s="1">
        <v>6.7699999999999996E-2</v>
      </c>
      <c r="H100" s="1">
        <v>6.3399999999999998E-2</v>
      </c>
    </row>
    <row r="101" spans="3:8" x14ac:dyDescent="0.25">
      <c r="C101">
        <v>96</v>
      </c>
      <c r="D101" s="1">
        <v>5.16E-2</v>
      </c>
      <c r="E101" s="1">
        <v>5.1200000000000002E-2</v>
      </c>
      <c r="F101" s="1">
        <v>2.5499999999999998E-2</v>
      </c>
      <c r="G101" s="1">
        <v>4.7899999999999998E-2</v>
      </c>
      <c r="H101" s="1">
        <v>4.48E-2</v>
      </c>
    </row>
    <row r="102" spans="3:8" x14ac:dyDescent="0.25">
      <c r="C102">
        <v>97</v>
      </c>
      <c r="D102" s="1">
        <v>5.6899999999999999E-2</v>
      </c>
      <c r="E102" s="1">
        <v>6.25E-2</v>
      </c>
      <c r="F102" s="1">
        <v>3.2899999999999999E-2</v>
      </c>
      <c r="G102" s="1">
        <v>7.0400000000000004E-2</v>
      </c>
      <c r="H102" s="1">
        <v>4.5199999999999997E-2</v>
      </c>
    </row>
    <row r="103" spans="3:8" x14ac:dyDescent="0.25">
      <c r="C103">
        <v>98</v>
      </c>
      <c r="D103" s="1">
        <v>7.5800000000000006E-2</v>
      </c>
      <c r="E103" s="1">
        <v>1.9800000000000002E-2</v>
      </c>
      <c r="F103" s="1">
        <v>5.8200000000000002E-2</v>
      </c>
      <c r="G103" s="1">
        <v>7.4899999999999994E-2</v>
      </c>
      <c r="H103" s="1">
        <v>4.9000000000000002E-2</v>
      </c>
    </row>
    <row r="104" spans="3:8" x14ac:dyDescent="0.25">
      <c r="C104">
        <v>99</v>
      </c>
      <c r="D104" s="1">
        <v>6.8400000000000002E-2</v>
      </c>
      <c r="E104" s="1">
        <v>5.3600000000000002E-2</v>
      </c>
      <c r="F104" s="1">
        <v>7.6100000000000001E-2</v>
      </c>
      <c r="G104" s="1">
        <v>5.45E-2</v>
      </c>
      <c r="H104" s="1">
        <v>4.1300000000000003E-2</v>
      </c>
    </row>
    <row r="105" spans="3:8" x14ac:dyDescent="0.25">
      <c r="C105">
        <v>100</v>
      </c>
      <c r="D105" s="1">
        <v>4.9200000000000001E-2</v>
      </c>
      <c r="E105" s="1">
        <v>5.45E-2</v>
      </c>
      <c r="F105" s="1">
        <v>6.5799999999999997E-2</v>
      </c>
      <c r="G105" s="1">
        <v>2.9000000000000001E-2</v>
      </c>
      <c r="H105" s="1">
        <v>7.7299999999999994E-2</v>
      </c>
    </row>
  </sheetData>
  <mergeCells count="1">
    <mergeCell ref="D4:H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207A47-5E0A-4F2C-941D-B68557924C65}">
  <sheetPr>
    <tabColor theme="9" tint="0.79998168889431442"/>
  </sheetPr>
  <dimension ref="C3:P109"/>
  <sheetViews>
    <sheetView zoomScaleNormal="100" workbookViewId="0"/>
  </sheetViews>
  <sheetFormatPr defaultRowHeight="15" x14ac:dyDescent="0.25"/>
  <sheetData>
    <row r="3" spans="3:16" x14ac:dyDescent="0.25">
      <c r="D3" s="10" t="s">
        <v>9</v>
      </c>
      <c r="K3" s="10" t="s">
        <v>9</v>
      </c>
    </row>
    <row r="4" spans="3:16" x14ac:dyDescent="0.25">
      <c r="D4" s="10" t="s">
        <v>10</v>
      </c>
      <c r="K4" s="10" t="s">
        <v>10</v>
      </c>
    </row>
    <row r="6" spans="3:16" x14ac:dyDescent="0.25">
      <c r="J6" s="8" t="s">
        <v>8</v>
      </c>
      <c r="K6" s="9">
        <f>_xlfn.STDEV.S(D10:D109)</f>
        <v>2.0635979171428682E-2</v>
      </c>
      <c r="L6" s="9">
        <f t="shared" ref="L6:O6" si="0">_xlfn.STDEV.S(E10:E109)</f>
        <v>1.935906187726253E-2</v>
      </c>
      <c r="M6" s="9">
        <f t="shared" si="0"/>
        <v>2.1680305730446964E-2</v>
      </c>
      <c r="N6" s="9">
        <f t="shared" si="0"/>
        <v>2.1073883377442804E-2</v>
      </c>
      <c r="O6" s="9">
        <f t="shared" si="0"/>
        <v>1.8774146714257946E-2</v>
      </c>
      <c r="P6" s="8"/>
    </row>
    <row r="7" spans="3:16" x14ac:dyDescent="0.25">
      <c r="C7" t="s">
        <v>5</v>
      </c>
      <c r="D7" s="6">
        <f>AVERAGE(D10:D109)</f>
        <v>4.987999999999998E-2</v>
      </c>
      <c r="E7" s="6">
        <f>AVERAGE(E10:E109)</f>
        <v>4.7915999999999973E-2</v>
      </c>
      <c r="F7" s="6">
        <f>AVERAGE(F10:F109)</f>
        <v>5.1290000000000037E-2</v>
      </c>
      <c r="G7" s="6">
        <f>AVERAGE(G10:G109)</f>
        <v>5.0425000000000011E-2</v>
      </c>
      <c r="H7" s="6">
        <f>AVERAGE(H10:H109)</f>
        <v>5.130100000000002E-2</v>
      </c>
      <c r="J7" t="s">
        <v>7</v>
      </c>
      <c r="K7" s="7">
        <f>SQRT(AVERAGE(K10:K109))</f>
        <v>2.0532540027965368E-2</v>
      </c>
      <c r="L7" s="7">
        <f>SQRT(AVERAGE(L10:L109))</f>
        <v>1.9262023362045851E-2</v>
      </c>
      <c r="M7" s="7">
        <f>SQRT(AVERAGE(M10:M109))</f>
        <v>2.1571631834425509E-2</v>
      </c>
      <c r="N7" s="7">
        <f>SQRT(AVERAGE(N10:N109))</f>
        <v>2.096824921160563E-2</v>
      </c>
      <c r="O7" s="7">
        <f>SQRT(AVERAGE(O10:O109))</f>
        <v>1.8680040123083247E-2</v>
      </c>
      <c r="P7" s="8" t="s">
        <v>142</v>
      </c>
    </row>
    <row r="8" spans="3:16" x14ac:dyDescent="0.25">
      <c r="K8" s="67" t="s">
        <v>6</v>
      </c>
      <c r="L8" s="67"/>
      <c r="M8" s="67"/>
      <c r="N8" s="67"/>
      <c r="O8" s="67"/>
    </row>
    <row r="9" spans="3:16" x14ac:dyDescent="0.25">
      <c r="D9">
        <v>1</v>
      </c>
      <c r="E9">
        <v>2</v>
      </c>
      <c r="F9">
        <v>3</v>
      </c>
      <c r="G9">
        <v>4</v>
      </c>
      <c r="H9">
        <v>5</v>
      </c>
      <c r="K9">
        <v>1</v>
      </c>
      <c r="L9">
        <v>2</v>
      </c>
      <c r="M9">
        <v>3</v>
      </c>
      <c r="N9">
        <v>4</v>
      </c>
      <c r="O9">
        <v>5</v>
      </c>
    </row>
    <row r="10" spans="3:16" x14ac:dyDescent="0.25">
      <c r="C10">
        <v>1</v>
      </c>
      <c r="D10" s="1">
        <f>'Q1 data'!D6</f>
        <v>3.3399999999999999E-2</v>
      </c>
      <c r="E10" s="1">
        <f>'Q1 data'!E6</f>
        <v>4.6100000000000002E-2</v>
      </c>
      <c r="F10" s="1">
        <f>'Q1 data'!F6</f>
        <v>5.2299999999999999E-2</v>
      </c>
      <c r="G10" s="1">
        <f>'Q1 data'!G6</f>
        <v>6.83E-2</v>
      </c>
      <c r="H10" s="1">
        <f>'Q1 data'!H6</f>
        <v>2.9600000000000001E-2</v>
      </c>
      <c r="I10" s="1"/>
      <c r="K10" s="1">
        <f>(D10-D$7)^2</f>
        <v>2.7159039999999937E-4</v>
      </c>
      <c r="L10" s="1">
        <f t="shared" ref="L10:O10" si="1">(E10-E$7)^2</f>
        <v>3.2978559999998927E-6</v>
      </c>
      <c r="M10" s="1">
        <f t="shared" si="1"/>
        <v>1.020099999999924E-6</v>
      </c>
      <c r="N10" s="1">
        <f t="shared" si="1"/>
        <v>3.195156249999996E-4</v>
      </c>
      <c r="O10" s="1">
        <f t="shared" si="1"/>
        <v>4.7093340100000082E-4</v>
      </c>
    </row>
    <row r="11" spans="3:16" x14ac:dyDescent="0.25">
      <c r="C11">
        <v>2</v>
      </c>
      <c r="D11" s="1">
        <f>'Q1 data'!D7</f>
        <v>-5.4000000000000003E-3</v>
      </c>
      <c r="E11" s="1">
        <f>'Q1 data'!E7</f>
        <v>7.8299999999999995E-2</v>
      </c>
      <c r="F11" s="1">
        <f>'Q1 data'!F7</f>
        <v>3.3300000000000003E-2</v>
      </c>
      <c r="G11" s="1">
        <f>'Q1 data'!G7</f>
        <v>6.2100000000000002E-2</v>
      </c>
      <c r="H11" s="1">
        <f>'Q1 data'!H7</f>
        <v>2.0999999999999999E-3</v>
      </c>
      <c r="I11" s="1"/>
      <c r="K11" s="1">
        <f t="shared" ref="K11:K74" si="2">(D11-D$7)^2</f>
        <v>3.0558783999999981E-3</v>
      </c>
      <c r="L11" s="1">
        <f t="shared" ref="L11:L74" si="3">(E11-E$7)^2</f>
        <v>9.2318745600000133E-4</v>
      </c>
      <c r="M11" s="1">
        <f t="shared" ref="M11:M74" si="4">(F11-F$7)^2</f>
        <v>3.2364010000000121E-4</v>
      </c>
      <c r="N11" s="1">
        <f t="shared" ref="N11:N74" si="5">(G11-G$7)^2</f>
        <v>1.3630562499999978E-4</v>
      </c>
      <c r="O11" s="1">
        <f t="shared" ref="O11:O74" si="6">(H11-H$7)^2</f>
        <v>2.4207384010000023E-3</v>
      </c>
    </row>
    <row r="12" spans="3:16" x14ac:dyDescent="0.25">
      <c r="C12">
        <v>3</v>
      </c>
      <c r="D12" s="1">
        <f>'Q1 data'!D8</f>
        <v>4.1300000000000003E-2</v>
      </c>
      <c r="E12" s="1">
        <f>'Q1 data'!E8</f>
        <v>8.0500000000000002E-2</v>
      </c>
      <c r="F12" s="1">
        <f>'Q1 data'!F8</f>
        <v>5.5500000000000001E-2</v>
      </c>
      <c r="G12" s="1">
        <f>'Q1 data'!G8</f>
        <v>4.3700000000000003E-2</v>
      </c>
      <c r="H12" s="1">
        <f>'Q1 data'!H8</f>
        <v>2.1299999999999999E-2</v>
      </c>
      <c r="I12" s="1"/>
      <c r="K12" s="1">
        <f t="shared" si="2"/>
        <v>7.3616399999999602E-5</v>
      </c>
      <c r="L12" s="1">
        <f t="shared" si="3"/>
        <v>1.0617170560000019E-3</v>
      </c>
      <c r="M12" s="1">
        <f t="shared" si="4"/>
        <v>1.7724099999999694E-5</v>
      </c>
      <c r="N12" s="1">
        <f t="shared" si="5"/>
        <v>4.522562500000012E-5</v>
      </c>
      <c r="O12" s="1">
        <f t="shared" si="6"/>
        <v>9.0006000100000124E-4</v>
      </c>
    </row>
    <row r="13" spans="3:16" x14ac:dyDescent="0.25">
      <c r="C13">
        <v>4</v>
      </c>
      <c r="D13" s="1">
        <f>'Q1 data'!D9</f>
        <v>3.2000000000000001E-2</v>
      </c>
      <c r="E13" s="1">
        <f>'Q1 data'!E9</f>
        <v>5.3999999999999999E-2</v>
      </c>
      <c r="F13" s="1">
        <f>'Q1 data'!F9</f>
        <v>4.3799999999999999E-2</v>
      </c>
      <c r="G13" s="1">
        <f>'Q1 data'!G9</f>
        <v>4.6399999999999997E-2</v>
      </c>
      <c r="H13" s="1">
        <f>'Q1 data'!H9</f>
        <v>8.3500000000000005E-2</v>
      </c>
      <c r="I13" s="1"/>
      <c r="K13" s="1">
        <f t="shared" si="2"/>
        <v>3.1969439999999925E-4</v>
      </c>
      <c r="L13" s="1">
        <f t="shared" si="3"/>
        <v>3.7015056000000329E-5</v>
      </c>
      <c r="M13" s="1">
        <f t="shared" si="4"/>
        <v>5.6100100000000571E-5</v>
      </c>
      <c r="N13" s="1">
        <f t="shared" si="5"/>
        <v>1.6200625000000119E-5</v>
      </c>
      <c r="O13" s="1">
        <f t="shared" si="6"/>
        <v>1.0367756009999991E-3</v>
      </c>
    </row>
    <row r="14" spans="3:16" x14ac:dyDescent="0.25">
      <c r="C14">
        <v>5</v>
      </c>
      <c r="D14" s="1">
        <f>'Q1 data'!D10</f>
        <v>4.02E-2</v>
      </c>
      <c r="E14" s="1">
        <f>'Q1 data'!E10</f>
        <v>1.83E-2</v>
      </c>
      <c r="F14" s="1">
        <f>'Q1 data'!F10</f>
        <v>3.9199999999999999E-2</v>
      </c>
      <c r="G14" s="1">
        <f>'Q1 data'!G10</f>
        <v>1.7899999999999999E-2</v>
      </c>
      <c r="H14" s="1">
        <f>'Q1 data'!H10</f>
        <v>4.1599999999999998E-2</v>
      </c>
      <c r="I14" s="1"/>
      <c r="K14" s="1">
        <f t="shared" si="2"/>
        <v>9.3702399999999613E-5</v>
      </c>
      <c r="L14" s="1">
        <f t="shared" si="3"/>
        <v>8.771074559999983E-4</v>
      </c>
      <c r="M14" s="1">
        <f t="shared" si="4"/>
        <v>1.4616810000000092E-4</v>
      </c>
      <c r="N14" s="1">
        <f t="shared" si="5"/>
        <v>1.0578756250000008E-3</v>
      </c>
      <c r="O14" s="1">
        <f t="shared" si="6"/>
        <v>9.4109401000000434E-5</v>
      </c>
    </row>
    <row r="15" spans="3:16" x14ac:dyDescent="0.25">
      <c r="C15">
        <v>6</v>
      </c>
      <c r="D15" s="1">
        <f>'Q1 data'!D11</f>
        <v>7.1999999999999995E-2</v>
      </c>
      <c r="E15" s="1">
        <f>'Q1 data'!E11</f>
        <v>1.6899999999999998E-2</v>
      </c>
      <c r="F15" s="1">
        <f>'Q1 data'!F11</f>
        <v>6.6900000000000001E-2</v>
      </c>
      <c r="G15" s="1">
        <f>'Q1 data'!G11</f>
        <v>4.7800000000000002E-2</v>
      </c>
      <c r="H15" s="1">
        <f>'Q1 data'!H11</f>
        <v>4.1500000000000002E-2</v>
      </c>
      <c r="I15" s="1"/>
      <c r="K15" s="1">
        <f t="shared" si="2"/>
        <v>4.8929440000000061E-4</v>
      </c>
      <c r="L15" s="1">
        <f t="shared" si="3"/>
        <v>9.6199225599999838E-4</v>
      </c>
      <c r="M15" s="1">
        <f t="shared" si="4"/>
        <v>2.4367209999999888E-4</v>
      </c>
      <c r="N15" s="1">
        <f t="shared" si="5"/>
        <v>6.8906250000000489E-6</v>
      </c>
      <c r="O15" s="1">
        <f t="shared" si="6"/>
        <v>9.605960100000036E-5</v>
      </c>
    </row>
    <row r="16" spans="3:16" x14ac:dyDescent="0.25">
      <c r="C16">
        <v>7</v>
      </c>
      <c r="D16" s="1">
        <f>'Q1 data'!D12</f>
        <v>4.0500000000000001E-2</v>
      </c>
      <c r="E16" s="1">
        <f>'Q1 data'!E12</f>
        <v>4.6100000000000002E-2</v>
      </c>
      <c r="F16" s="1">
        <f>'Q1 data'!F12</f>
        <v>5.6399999999999999E-2</v>
      </c>
      <c r="G16" s="1">
        <f>'Q1 data'!G12</f>
        <v>7.0000000000000007E-2</v>
      </c>
      <c r="H16" s="1">
        <f>'Q1 data'!H12</f>
        <v>7.5899999999999995E-2</v>
      </c>
      <c r="I16" s="1"/>
      <c r="K16" s="1">
        <f t="shared" si="2"/>
        <v>8.7984399999999598E-5</v>
      </c>
      <c r="L16" s="1">
        <f t="shared" si="3"/>
        <v>3.2978559999998927E-6</v>
      </c>
      <c r="M16" s="1">
        <f t="shared" si="4"/>
        <v>2.6112099999999611E-5</v>
      </c>
      <c r="N16" s="1">
        <f t="shared" si="5"/>
        <v>3.8318062499999983E-4</v>
      </c>
      <c r="O16" s="1">
        <f t="shared" si="6"/>
        <v>6.0511080099999882E-4</v>
      </c>
    </row>
    <row r="17" spans="3:15" x14ac:dyDescent="0.25">
      <c r="C17">
        <v>8</v>
      </c>
      <c r="D17" s="1">
        <f>'Q1 data'!D13</f>
        <v>6.4299999999999996E-2</v>
      </c>
      <c r="E17" s="1">
        <f>'Q1 data'!E13</f>
        <v>4.4400000000000002E-2</v>
      </c>
      <c r="F17" s="1">
        <f>'Q1 data'!F13</f>
        <v>4.0500000000000001E-2</v>
      </c>
      <c r="G17" s="1">
        <f>'Q1 data'!G13</f>
        <v>7.9000000000000001E-2</v>
      </c>
      <c r="H17" s="1">
        <f>'Q1 data'!H13</f>
        <v>6.3200000000000006E-2</v>
      </c>
      <c r="I17" s="1"/>
      <c r="K17" s="1">
        <f t="shared" si="2"/>
        <v>2.0793640000000047E-4</v>
      </c>
      <c r="L17" s="1">
        <f t="shared" si="3"/>
        <v>1.2362255999999793E-5</v>
      </c>
      <c r="M17" s="1">
        <f t="shared" si="4"/>
        <v>1.1642410000000077E-4</v>
      </c>
      <c r="N17" s="1">
        <f t="shared" si="5"/>
        <v>8.1653062499999934E-4</v>
      </c>
      <c r="O17" s="1">
        <f t="shared" si="6"/>
        <v>1.4158620099999965E-4</v>
      </c>
    </row>
    <row r="18" spans="3:15" x14ac:dyDescent="0.25">
      <c r="C18">
        <v>9</v>
      </c>
      <c r="D18" s="1">
        <f>'Q1 data'!D14</f>
        <v>7.0800000000000002E-2</v>
      </c>
      <c r="E18" s="1">
        <f>'Q1 data'!E14</f>
        <v>5.04E-2</v>
      </c>
      <c r="F18" s="1">
        <f>'Q1 data'!F14</f>
        <v>5.5100000000000003E-2</v>
      </c>
      <c r="G18" s="1">
        <f>'Q1 data'!G14</f>
        <v>6.6900000000000001E-2</v>
      </c>
      <c r="H18" s="1">
        <f>'Q1 data'!H14</f>
        <v>5.5500000000000001E-2</v>
      </c>
      <c r="I18" s="1"/>
      <c r="K18" s="1">
        <f t="shared" si="2"/>
        <v>4.3764640000000093E-4</v>
      </c>
      <c r="L18" s="1">
        <f t="shared" si="3"/>
        <v>6.1702560000001386E-6</v>
      </c>
      <c r="M18" s="1">
        <f t="shared" si="4"/>
        <v>1.4516099999999742E-5</v>
      </c>
      <c r="N18" s="1">
        <f t="shared" si="5"/>
        <v>2.7142562499999967E-4</v>
      </c>
      <c r="O18" s="1">
        <f t="shared" si="6"/>
        <v>1.7631600999999836E-5</v>
      </c>
    </row>
    <row r="19" spans="3:15" x14ac:dyDescent="0.25">
      <c r="C19">
        <v>10</v>
      </c>
      <c r="D19" s="1">
        <f>'Q1 data'!D15</f>
        <v>2.7E-2</v>
      </c>
      <c r="E19" s="1">
        <f>'Q1 data'!E15</f>
        <v>4.0500000000000001E-2</v>
      </c>
      <c r="F19" s="1">
        <f>'Q1 data'!F15</f>
        <v>5.9900000000000002E-2</v>
      </c>
      <c r="G19" s="1">
        <f>'Q1 data'!G15</f>
        <v>5.2699999999999997E-2</v>
      </c>
      <c r="H19" s="1">
        <f>'Q1 data'!H15</f>
        <v>2.7199999999999998E-2</v>
      </c>
      <c r="I19" s="1"/>
      <c r="K19" s="1">
        <f t="shared" si="2"/>
        <v>5.2349439999999905E-4</v>
      </c>
      <c r="L19" s="1">
        <f t="shared" si="3"/>
        <v>5.4997055999999575E-5</v>
      </c>
      <c r="M19" s="1">
        <f t="shared" si="4"/>
        <v>7.4132099999999398E-5</v>
      </c>
      <c r="N19" s="1">
        <f t="shared" si="5"/>
        <v>5.1756249999999332E-6</v>
      </c>
      <c r="O19" s="1">
        <f t="shared" si="6"/>
        <v>5.80858201000001E-4</v>
      </c>
    </row>
    <row r="20" spans="3:15" x14ac:dyDescent="0.25">
      <c r="C20">
        <v>11</v>
      </c>
      <c r="D20" s="1">
        <f>'Q1 data'!D16</f>
        <v>5.6300000000000003E-2</v>
      </c>
      <c r="E20" s="1">
        <f>'Q1 data'!E16</f>
        <v>4.6600000000000003E-2</v>
      </c>
      <c r="F20" s="1">
        <f>'Q1 data'!F16</f>
        <v>2.5100000000000001E-2</v>
      </c>
      <c r="G20" s="1">
        <f>'Q1 data'!G16</f>
        <v>7.1900000000000006E-2</v>
      </c>
      <c r="H20" s="1">
        <f>'Q1 data'!H16</f>
        <v>4.1200000000000001E-2</v>
      </c>
      <c r="I20" s="1"/>
      <c r="K20" s="1">
        <f t="shared" si="2"/>
        <v>4.1216400000000292E-5</v>
      </c>
      <c r="L20" s="1">
        <f t="shared" si="3"/>
        <v>1.731855999999921E-6</v>
      </c>
      <c r="M20" s="1">
        <f t="shared" si="4"/>
        <v>6.8591610000000194E-4</v>
      </c>
      <c r="N20" s="1">
        <f t="shared" si="5"/>
        <v>4.6117562499999975E-4</v>
      </c>
      <c r="O20" s="1">
        <f t="shared" si="6"/>
        <v>1.020302010000004E-4</v>
      </c>
    </row>
    <row r="21" spans="3:15" x14ac:dyDescent="0.25">
      <c r="C21">
        <v>12</v>
      </c>
      <c r="D21" s="1">
        <f>'Q1 data'!D17</f>
        <v>5.2200000000000003E-2</v>
      </c>
      <c r="E21" s="1">
        <f>'Q1 data'!E17</f>
        <v>4.7699999999999999E-2</v>
      </c>
      <c r="F21" s="1">
        <f>'Q1 data'!F17</f>
        <v>5.33E-2</v>
      </c>
      <c r="G21" s="1">
        <f>'Q1 data'!G17</f>
        <v>-2.9999999999999997E-4</v>
      </c>
      <c r="H21" s="1">
        <f>'Q1 data'!H17</f>
        <v>4.7800000000000002E-2</v>
      </c>
      <c r="I21" s="1"/>
      <c r="K21" s="1">
        <f t="shared" si="2"/>
        <v>5.3824000000001088E-6</v>
      </c>
      <c r="L21" s="1">
        <f t="shared" si="3"/>
        <v>4.6655999999988404E-8</v>
      </c>
      <c r="M21" s="1">
        <f t="shared" si="4"/>
        <v>4.0400999999998523E-6</v>
      </c>
      <c r="N21" s="1">
        <f t="shared" si="5"/>
        <v>2.5730256250000015E-3</v>
      </c>
      <c r="O21" s="1">
        <f t="shared" si="6"/>
        <v>1.2257001000000126E-5</v>
      </c>
    </row>
    <row r="22" spans="3:15" x14ac:dyDescent="0.25">
      <c r="C22">
        <v>13</v>
      </c>
      <c r="D22" s="1">
        <f>'Q1 data'!D18</f>
        <v>3.9800000000000002E-2</v>
      </c>
      <c r="E22" s="1">
        <f>'Q1 data'!E18</f>
        <v>4.8300000000000003E-2</v>
      </c>
      <c r="F22" s="1">
        <f>'Q1 data'!F18</f>
        <v>6.1600000000000002E-2</v>
      </c>
      <c r="G22" s="1">
        <f>'Q1 data'!G18</f>
        <v>5.0500000000000003E-2</v>
      </c>
      <c r="H22" s="1">
        <f>'Q1 data'!H18</f>
        <v>5.6500000000000002E-2</v>
      </c>
      <c r="I22" s="1"/>
      <c r="K22" s="1">
        <f t="shared" si="2"/>
        <v>1.0160639999999956E-4</v>
      </c>
      <c r="L22" s="1">
        <f t="shared" si="3"/>
        <v>1.4745600000002315E-7</v>
      </c>
      <c r="M22" s="1">
        <f t="shared" si="4"/>
        <v>1.0629609999999928E-4</v>
      </c>
      <c r="N22" s="1">
        <f t="shared" si="5"/>
        <v>5.6249999999987608E-9</v>
      </c>
      <c r="O22" s="1">
        <f t="shared" si="6"/>
        <v>2.7029600999999806E-5</v>
      </c>
    </row>
    <row r="23" spans="3:15" x14ac:dyDescent="0.25">
      <c r="C23">
        <v>14</v>
      </c>
      <c r="D23" s="1">
        <f>'Q1 data'!D19</f>
        <v>4.07E-2</v>
      </c>
      <c r="E23" s="1">
        <f>'Q1 data'!E19</f>
        <v>7.3400000000000007E-2</v>
      </c>
      <c r="F23" s="1">
        <f>'Q1 data'!F19</f>
        <v>2.58E-2</v>
      </c>
      <c r="G23" s="1">
        <f>'Q1 data'!G19</f>
        <v>5.3499999999999999E-2</v>
      </c>
      <c r="H23" s="1">
        <f>'Q1 data'!H19</f>
        <v>6.3399999999999998E-2</v>
      </c>
      <c r="I23" s="1"/>
      <c r="K23" s="1">
        <f t="shared" si="2"/>
        <v>8.427239999999963E-5</v>
      </c>
      <c r="L23" s="1">
        <f t="shared" si="3"/>
        <v>6.4943425600000174E-4</v>
      </c>
      <c r="M23" s="1">
        <f t="shared" si="4"/>
        <v>6.4974010000000187E-4</v>
      </c>
      <c r="N23" s="1">
        <f t="shared" si="5"/>
        <v>9.4556249999999236E-6</v>
      </c>
      <c r="O23" s="1">
        <f t="shared" si="6"/>
        <v>1.4638580099999947E-4</v>
      </c>
    </row>
    <row r="24" spans="3:15" x14ac:dyDescent="0.25">
      <c r="C24">
        <v>15</v>
      </c>
      <c r="D24" s="1">
        <f>'Q1 data'!D20</f>
        <v>3.09E-2</v>
      </c>
      <c r="E24" s="1">
        <f>'Q1 data'!E20</f>
        <v>6.7900000000000002E-2</v>
      </c>
      <c r="F24" s="1">
        <f>'Q1 data'!F20</f>
        <v>3.9100000000000003E-2</v>
      </c>
      <c r="G24" s="1">
        <f>'Q1 data'!G20</f>
        <v>6.3899999999999998E-2</v>
      </c>
      <c r="H24" s="1">
        <f>'Q1 data'!H20</f>
        <v>3.8300000000000001E-2</v>
      </c>
      <c r="I24" s="1"/>
      <c r="K24" s="1">
        <f t="shared" si="2"/>
        <v>3.6024039999999922E-4</v>
      </c>
      <c r="L24" s="1">
        <f t="shared" si="3"/>
        <v>3.9936025600000117E-4</v>
      </c>
      <c r="M24" s="1">
        <f t="shared" si="4"/>
        <v>1.4859610000000085E-4</v>
      </c>
      <c r="N24" s="1">
        <f t="shared" si="5"/>
        <v>1.8157562499999965E-4</v>
      </c>
      <c r="O24" s="1">
        <f t="shared" si="6"/>
        <v>1.690260010000005E-4</v>
      </c>
    </row>
    <row r="25" spans="3:15" x14ac:dyDescent="0.25">
      <c r="C25">
        <v>16</v>
      </c>
      <c r="D25" s="1">
        <f>'Q1 data'!D21</f>
        <v>6.2100000000000002E-2</v>
      </c>
      <c r="E25" s="1">
        <f>'Q1 data'!E21</f>
        <v>2.7300000000000001E-2</v>
      </c>
      <c r="F25" s="1">
        <f>'Q1 data'!F21</f>
        <v>8.3199999999999996E-2</v>
      </c>
      <c r="G25" s="1">
        <f>'Q1 data'!G21</f>
        <v>3.3099999999999997E-2</v>
      </c>
      <c r="H25" s="1">
        <f>'Q1 data'!H21</f>
        <v>4.8899999999999999E-2</v>
      </c>
      <c r="I25" s="1"/>
      <c r="K25" s="1">
        <f t="shared" si="2"/>
        <v>1.4932840000000055E-4</v>
      </c>
      <c r="L25" s="1">
        <f t="shared" si="3"/>
        <v>4.2501945599999883E-4</v>
      </c>
      <c r="M25" s="1">
        <f t="shared" si="4"/>
        <v>1.0182480999999975E-3</v>
      </c>
      <c r="N25" s="1">
        <f t="shared" si="5"/>
        <v>3.0015562500000046E-4</v>
      </c>
      <c r="O25" s="1">
        <f t="shared" si="6"/>
        <v>5.7648010000001013E-6</v>
      </c>
    </row>
    <row r="26" spans="3:15" x14ac:dyDescent="0.25">
      <c r="C26">
        <v>17</v>
      </c>
      <c r="D26" s="1">
        <f>'Q1 data'!D22</f>
        <v>3.6600000000000001E-2</v>
      </c>
      <c r="E26" s="1">
        <f>'Q1 data'!E22</f>
        <v>1.35E-2</v>
      </c>
      <c r="F26" s="1">
        <f>'Q1 data'!F22</f>
        <v>6.3500000000000001E-2</v>
      </c>
      <c r="G26" s="1">
        <f>'Q1 data'!G22</f>
        <v>3.8699999999999998E-2</v>
      </c>
      <c r="H26" s="1">
        <f>'Q1 data'!H22</f>
        <v>2.8199999999999999E-2</v>
      </c>
      <c r="I26" s="1"/>
      <c r="K26" s="1">
        <f t="shared" si="2"/>
        <v>1.7635839999999945E-4</v>
      </c>
      <c r="L26" s="1">
        <f t="shared" si="3"/>
        <v>1.1844610559999982E-3</v>
      </c>
      <c r="M26" s="1">
        <f t="shared" si="4"/>
        <v>1.4908409999999912E-4</v>
      </c>
      <c r="N26" s="1">
        <f t="shared" si="5"/>
        <v>1.3747562500000032E-4</v>
      </c>
      <c r="O26" s="1">
        <f t="shared" si="6"/>
        <v>5.3365620100000101E-4</v>
      </c>
    </row>
    <row r="27" spans="3:15" x14ac:dyDescent="0.25">
      <c r="C27">
        <v>18</v>
      </c>
      <c r="D27" s="1">
        <f>'Q1 data'!D23</f>
        <v>9.1600000000000001E-2</v>
      </c>
      <c r="E27" s="1">
        <f>'Q1 data'!E23</f>
        <v>4.0899999999999999E-2</v>
      </c>
      <c r="F27" s="1">
        <f>'Q1 data'!F23</f>
        <v>6.3700000000000007E-2</v>
      </c>
      <c r="G27" s="1">
        <f>'Q1 data'!G23</f>
        <v>1.2999999999999999E-2</v>
      </c>
      <c r="H27" s="1">
        <f>'Q1 data'!H23</f>
        <v>7.7100000000000002E-2</v>
      </c>
      <c r="I27" s="1"/>
      <c r="K27" s="1">
        <f t="shared" si="2"/>
        <v>1.7405584000000018E-3</v>
      </c>
      <c r="L27" s="1">
        <f t="shared" si="3"/>
        <v>4.9224255999999629E-5</v>
      </c>
      <c r="M27" s="1">
        <f t="shared" si="4"/>
        <v>1.5400809999999924E-4</v>
      </c>
      <c r="N27" s="1">
        <f t="shared" si="5"/>
        <v>1.4006306250000011E-3</v>
      </c>
      <c r="O27" s="1">
        <f t="shared" si="6"/>
        <v>6.655884009999991E-4</v>
      </c>
    </row>
    <row r="28" spans="3:15" x14ac:dyDescent="0.25">
      <c r="C28">
        <v>19</v>
      </c>
      <c r="D28" s="1">
        <f>'Q1 data'!D24</f>
        <v>5.6300000000000003E-2</v>
      </c>
      <c r="E28" s="1">
        <f>'Q1 data'!E24</f>
        <v>5.5300000000000002E-2</v>
      </c>
      <c r="F28" s="1">
        <f>'Q1 data'!F24</f>
        <v>3.7699999999999997E-2</v>
      </c>
      <c r="G28" s="1">
        <f>'Q1 data'!G24</f>
        <v>4.1099999999999998E-2</v>
      </c>
      <c r="H28" s="1">
        <f>'Q1 data'!H24</f>
        <v>7.6300000000000007E-2</v>
      </c>
      <c r="I28" s="1"/>
      <c r="K28" s="1">
        <f t="shared" si="2"/>
        <v>4.1216400000000292E-5</v>
      </c>
      <c r="L28" s="1">
        <f t="shared" si="3"/>
        <v>5.4523456000000434E-5</v>
      </c>
      <c r="M28" s="1">
        <f t="shared" si="4"/>
        <v>1.8468810000000108E-4</v>
      </c>
      <c r="N28" s="1">
        <f t="shared" si="5"/>
        <v>8.6955625000000264E-5</v>
      </c>
      <c r="O28" s="1">
        <f t="shared" si="6"/>
        <v>6.2495000099999933E-4</v>
      </c>
    </row>
    <row r="29" spans="3:15" x14ac:dyDescent="0.25">
      <c r="C29">
        <v>20</v>
      </c>
      <c r="D29" s="1">
        <f>'Q1 data'!D25</f>
        <v>3.2300000000000002E-2</v>
      </c>
      <c r="E29" s="1">
        <f>'Q1 data'!E25</f>
        <v>6.3E-3</v>
      </c>
      <c r="F29" s="1">
        <f>'Q1 data'!F25</f>
        <v>2.2100000000000002E-2</v>
      </c>
      <c r="G29" s="1">
        <f>'Q1 data'!G25</f>
        <v>3.7499999999999999E-2</v>
      </c>
      <c r="H29" s="1">
        <f>'Q1 data'!H25</f>
        <v>7.0599999999999996E-2</v>
      </c>
      <c r="I29" s="1"/>
      <c r="K29" s="1">
        <f t="shared" si="2"/>
        <v>3.090563999999992E-4</v>
      </c>
      <c r="L29" s="1">
        <f t="shared" si="3"/>
        <v>1.7318914559999977E-3</v>
      </c>
      <c r="M29" s="1">
        <f t="shared" si="4"/>
        <v>8.5205610000000211E-4</v>
      </c>
      <c r="N29" s="1">
        <f t="shared" si="5"/>
        <v>1.6705562500000034E-4</v>
      </c>
      <c r="O29" s="1">
        <f t="shared" si="6"/>
        <v>3.7245140099999909E-4</v>
      </c>
    </row>
    <row r="30" spans="3:15" x14ac:dyDescent="0.25">
      <c r="C30">
        <v>21</v>
      </c>
      <c r="D30" s="1">
        <f>'Q1 data'!D26</f>
        <v>7.2900000000000006E-2</v>
      </c>
      <c r="E30" s="1">
        <f>'Q1 data'!E26</f>
        <v>7.8399999999999997E-2</v>
      </c>
      <c r="F30" s="1">
        <f>'Q1 data'!F26</f>
        <v>1.7299999999999999E-2</v>
      </c>
      <c r="G30" s="1">
        <f>'Q1 data'!G26</f>
        <v>5.2299999999999999E-2</v>
      </c>
      <c r="H30" s="1">
        <f>'Q1 data'!H26</f>
        <v>3.9300000000000002E-2</v>
      </c>
      <c r="I30" s="1"/>
      <c r="K30" s="1">
        <f t="shared" si="2"/>
        <v>5.2992040000000124E-4</v>
      </c>
      <c r="L30" s="1">
        <f t="shared" si="3"/>
        <v>9.2927425600000148E-4</v>
      </c>
      <c r="M30" s="1">
        <f t="shared" si="4"/>
        <v>1.1553201000000022E-3</v>
      </c>
      <c r="N30" s="1">
        <f t="shared" si="5"/>
        <v>3.5156249999999542E-6</v>
      </c>
      <c r="O30" s="1">
        <f t="shared" si="6"/>
        <v>1.4402400100000046E-4</v>
      </c>
    </row>
    <row r="31" spans="3:15" x14ac:dyDescent="0.25">
      <c r="C31">
        <v>22</v>
      </c>
      <c r="D31" s="1">
        <f>'Q1 data'!D27</f>
        <v>4.9599999999999998E-2</v>
      </c>
      <c r="E31" s="1">
        <f>'Q1 data'!E27</f>
        <v>4.0800000000000003E-2</v>
      </c>
      <c r="F31" s="1">
        <f>'Q1 data'!F27</f>
        <v>4.7699999999999999E-2</v>
      </c>
      <c r="G31" s="1">
        <f>'Q1 data'!G27</f>
        <v>3.32E-2</v>
      </c>
      <c r="H31" s="1">
        <f>'Q1 data'!H27</f>
        <v>4.9200000000000001E-2</v>
      </c>
      <c r="I31" s="1"/>
      <c r="K31" s="1">
        <f t="shared" si="2"/>
        <v>7.839999999998973E-8</v>
      </c>
      <c r="L31" s="1">
        <f t="shared" si="3"/>
        <v>5.063745599999957E-5</v>
      </c>
      <c r="M31" s="1">
        <f t="shared" si="4"/>
        <v>1.2888100000000271E-5</v>
      </c>
      <c r="N31" s="1">
        <f t="shared" si="5"/>
        <v>2.9670062500000038E-4</v>
      </c>
      <c r="O31" s="1">
        <f t="shared" si="6"/>
        <v>4.4142010000000824E-6</v>
      </c>
    </row>
    <row r="32" spans="3:15" x14ac:dyDescent="0.25">
      <c r="C32">
        <v>23</v>
      </c>
      <c r="D32" s="1">
        <f>'Q1 data'!D28</f>
        <v>1.7100000000000001E-2</v>
      </c>
      <c r="E32" s="1">
        <f>'Q1 data'!E28</f>
        <v>4.2200000000000001E-2</v>
      </c>
      <c r="F32" s="1">
        <f>'Q1 data'!F28</f>
        <v>8.1199999999999994E-2</v>
      </c>
      <c r="G32" s="1">
        <f>'Q1 data'!G28</f>
        <v>5.2299999999999999E-2</v>
      </c>
      <c r="H32" s="1">
        <f>'Q1 data'!H28</f>
        <v>4.1200000000000001E-2</v>
      </c>
      <c r="I32" s="1"/>
      <c r="K32" s="1">
        <f t="shared" si="2"/>
        <v>1.0745283999999983E-3</v>
      </c>
      <c r="L32" s="1">
        <f t="shared" si="3"/>
        <v>3.2672655999999671E-5</v>
      </c>
      <c r="M32" s="1">
        <f t="shared" si="4"/>
        <v>8.946080999999974E-4</v>
      </c>
      <c r="N32" s="1">
        <f t="shared" si="5"/>
        <v>3.5156249999999542E-6</v>
      </c>
      <c r="O32" s="1">
        <f t="shared" si="6"/>
        <v>1.020302010000004E-4</v>
      </c>
    </row>
    <row r="33" spans="3:15" x14ac:dyDescent="0.25">
      <c r="C33">
        <v>24</v>
      </c>
      <c r="D33" s="1">
        <f>'Q1 data'!D29</f>
        <v>4.6399999999999997E-2</v>
      </c>
      <c r="E33" s="1">
        <f>'Q1 data'!E29</f>
        <v>3.3099999999999997E-2</v>
      </c>
      <c r="F33" s="1">
        <f>'Q1 data'!F29</f>
        <v>2.6800000000000001E-2</v>
      </c>
      <c r="G33" s="1">
        <f>'Q1 data'!G29</f>
        <v>2.8899999999999999E-2</v>
      </c>
      <c r="H33" s="1">
        <f>'Q1 data'!H29</f>
        <v>6.9699999999999998E-2</v>
      </c>
      <c r="I33" s="1"/>
      <c r="K33" s="1">
        <f t="shared" si="2"/>
        <v>1.2110399999999883E-5</v>
      </c>
      <c r="L33" s="1">
        <f t="shared" si="3"/>
        <v>2.1951385599999925E-4</v>
      </c>
      <c r="M33" s="1">
        <f t="shared" si="4"/>
        <v>5.9976010000000173E-4</v>
      </c>
      <c r="N33" s="1">
        <f t="shared" si="5"/>
        <v>4.6332562500000054E-4</v>
      </c>
      <c r="O33" s="1">
        <f t="shared" si="6"/>
        <v>3.3852320099999917E-4</v>
      </c>
    </row>
    <row r="34" spans="3:15" x14ac:dyDescent="0.25">
      <c r="C34">
        <v>25</v>
      </c>
      <c r="D34" s="1">
        <f>'Q1 data'!D30</f>
        <v>2.8199999999999999E-2</v>
      </c>
      <c r="E34" s="1">
        <f>'Q1 data'!E30</f>
        <v>3.5900000000000001E-2</v>
      </c>
      <c r="F34" s="1">
        <f>'Q1 data'!F30</f>
        <v>4.8500000000000001E-2</v>
      </c>
      <c r="G34" s="1">
        <f>'Q1 data'!G30</f>
        <v>2.4299999999999999E-2</v>
      </c>
      <c r="H34" s="1">
        <f>'Q1 data'!H30</f>
        <v>4.8599999999999997E-2</v>
      </c>
      <c r="I34" s="1"/>
      <c r="K34" s="1">
        <f t="shared" si="2"/>
        <v>4.7002239999999917E-4</v>
      </c>
      <c r="L34" s="1">
        <f t="shared" si="3"/>
        <v>1.4438425599999931E-4</v>
      </c>
      <c r="M34" s="1">
        <f t="shared" si="4"/>
        <v>7.7841000000001988E-6</v>
      </c>
      <c r="N34" s="1">
        <f t="shared" si="5"/>
        <v>6.8251562500000072E-4</v>
      </c>
      <c r="O34" s="1">
        <f t="shared" si="6"/>
        <v>7.2954010000001235E-6</v>
      </c>
    </row>
    <row r="35" spans="3:15" x14ac:dyDescent="0.25">
      <c r="C35">
        <v>26</v>
      </c>
      <c r="D35" s="1">
        <f>'Q1 data'!D31</f>
        <v>6.3600000000000004E-2</v>
      </c>
      <c r="E35" s="1">
        <f>'Q1 data'!E31</f>
        <v>5.8299999999999998E-2</v>
      </c>
      <c r="F35" s="1">
        <f>'Q1 data'!F31</f>
        <v>6.4299999999999996E-2</v>
      </c>
      <c r="G35" s="1">
        <f>'Q1 data'!G31</f>
        <v>3.5299999999999998E-2</v>
      </c>
      <c r="H35" s="1">
        <f>'Q1 data'!H31</f>
        <v>6.4600000000000005E-2</v>
      </c>
      <c r="I35" s="1"/>
      <c r="K35" s="1">
        <f t="shared" si="2"/>
        <v>1.8823840000000065E-4</v>
      </c>
      <c r="L35" s="1">
        <f t="shared" si="3"/>
        <v>1.0782745600000052E-4</v>
      </c>
      <c r="M35" s="1">
        <f t="shared" si="4"/>
        <v>1.6926009999999894E-4</v>
      </c>
      <c r="N35" s="1">
        <f t="shared" si="5"/>
        <v>2.287656250000004E-4</v>
      </c>
      <c r="O35" s="1">
        <f t="shared" si="6"/>
        <v>1.7686340099999959E-4</v>
      </c>
    </row>
    <row r="36" spans="3:15" x14ac:dyDescent="0.25">
      <c r="C36">
        <v>27</v>
      </c>
      <c r="D36" s="1">
        <f>'Q1 data'!D32</f>
        <v>2.7199999999999998E-2</v>
      </c>
      <c r="E36" s="1">
        <f>'Q1 data'!E32</f>
        <v>7.5499999999999998E-2</v>
      </c>
      <c r="F36" s="1">
        <f>'Q1 data'!F32</f>
        <v>7.3499999999999996E-2</v>
      </c>
      <c r="G36" s="1">
        <f>'Q1 data'!G32</f>
        <v>4.8399999999999999E-2</v>
      </c>
      <c r="H36" s="1">
        <f>'Q1 data'!H32</f>
        <v>3.4500000000000003E-2</v>
      </c>
      <c r="I36" s="1"/>
      <c r="K36" s="1">
        <f t="shared" si="2"/>
        <v>5.1438239999999913E-4</v>
      </c>
      <c r="L36" s="1">
        <f t="shared" si="3"/>
        <v>7.6087705600000138E-4</v>
      </c>
      <c r="M36" s="1">
        <f t="shared" si="4"/>
        <v>4.9328409999999817E-4</v>
      </c>
      <c r="N36" s="1">
        <f t="shared" si="5"/>
        <v>4.1006250000000519E-6</v>
      </c>
      <c r="O36" s="1">
        <f t="shared" si="6"/>
        <v>2.8227360100000057E-4</v>
      </c>
    </row>
    <row r="37" spans="3:15" x14ac:dyDescent="0.25">
      <c r="C37">
        <v>28</v>
      </c>
      <c r="D37" s="1">
        <f>'Q1 data'!D33</f>
        <v>3.44E-2</v>
      </c>
      <c r="E37" s="1">
        <f>'Q1 data'!E33</f>
        <v>7.4999999999999997E-2</v>
      </c>
      <c r="F37" s="1">
        <f>'Q1 data'!F33</f>
        <v>5.2200000000000003E-2</v>
      </c>
      <c r="G37" s="1">
        <f>'Q1 data'!G33</f>
        <v>3.7600000000000001E-2</v>
      </c>
      <c r="H37" s="1">
        <f>'Q1 data'!H33</f>
        <v>3.5200000000000002E-2</v>
      </c>
      <c r="I37" s="1"/>
      <c r="K37" s="1">
        <f t="shared" si="2"/>
        <v>2.3963039999999939E-4</v>
      </c>
      <c r="L37" s="1">
        <f t="shared" si="3"/>
        <v>7.3354305600000131E-4</v>
      </c>
      <c r="M37" s="1">
        <f t="shared" si="4"/>
        <v>8.2809999999993887E-7</v>
      </c>
      <c r="N37" s="1">
        <f t="shared" si="5"/>
        <v>1.6448062500000026E-4</v>
      </c>
      <c r="O37" s="1">
        <f t="shared" si="6"/>
        <v>2.5924220100000057E-4</v>
      </c>
    </row>
    <row r="38" spans="3:15" x14ac:dyDescent="0.25">
      <c r="C38">
        <v>29</v>
      </c>
      <c r="D38" s="1">
        <f>'Q1 data'!D34</f>
        <v>4.9599999999999998E-2</v>
      </c>
      <c r="E38" s="1">
        <f>'Q1 data'!E34</f>
        <v>7.2099999999999997E-2</v>
      </c>
      <c r="F38" s="1">
        <f>'Q1 data'!F34</f>
        <v>2.52E-2</v>
      </c>
      <c r="G38" s="1">
        <f>'Q1 data'!G34</f>
        <v>4.2000000000000003E-2</v>
      </c>
      <c r="H38" s="1">
        <f>'Q1 data'!H34</f>
        <v>1.0800000000000001E-2</v>
      </c>
      <c r="I38" s="1"/>
      <c r="K38" s="1">
        <f t="shared" si="2"/>
        <v>7.839999999998973E-8</v>
      </c>
      <c r="L38" s="1">
        <f t="shared" si="3"/>
        <v>5.8486585600000119E-4</v>
      </c>
      <c r="M38" s="1">
        <f t="shared" si="4"/>
        <v>6.8068810000000192E-4</v>
      </c>
      <c r="N38" s="1">
        <f t="shared" si="5"/>
        <v>7.0980625000000147E-5</v>
      </c>
      <c r="O38" s="1">
        <f t="shared" si="6"/>
        <v>1.6403310010000018E-3</v>
      </c>
    </row>
    <row r="39" spans="3:15" x14ac:dyDescent="0.25">
      <c r="C39">
        <v>30</v>
      </c>
      <c r="D39" s="1">
        <f>'Q1 data'!D35</f>
        <v>4.9399999999999999E-2</v>
      </c>
      <c r="E39" s="1">
        <f>'Q1 data'!E35</f>
        <v>5.9700000000000003E-2</v>
      </c>
      <c r="F39" s="1">
        <f>'Q1 data'!F35</f>
        <v>0.10009999999999999</v>
      </c>
      <c r="G39" s="1">
        <f>'Q1 data'!G35</f>
        <v>4.58E-2</v>
      </c>
      <c r="H39" s="1">
        <f>'Q1 data'!H35</f>
        <v>7.9100000000000004E-2</v>
      </c>
      <c r="I39" s="1"/>
      <c r="K39" s="1">
        <f t="shared" si="2"/>
        <v>2.3039999999998123E-7</v>
      </c>
      <c r="L39" s="1">
        <f t="shared" si="3"/>
        <v>1.3886265600000073E-4</v>
      </c>
      <c r="M39" s="1">
        <f t="shared" si="4"/>
        <v>2.3824160999999957E-3</v>
      </c>
      <c r="N39" s="1">
        <f t="shared" si="5"/>
        <v>2.1390625000000102E-5</v>
      </c>
      <c r="O39" s="1">
        <f t="shared" si="6"/>
        <v>7.7278440099999904E-4</v>
      </c>
    </row>
    <row r="40" spans="3:15" x14ac:dyDescent="0.25">
      <c r="C40">
        <v>31</v>
      </c>
      <c r="D40" s="1">
        <f>'Q1 data'!D36</f>
        <v>8.0299999999999996E-2</v>
      </c>
      <c r="E40" s="1">
        <f>'Q1 data'!E36</f>
        <v>5.3900000000000003E-2</v>
      </c>
      <c r="F40" s="1">
        <f>'Q1 data'!F36</f>
        <v>4.2500000000000003E-2</v>
      </c>
      <c r="G40" s="1">
        <f>'Q1 data'!G36</f>
        <v>4.2900000000000001E-2</v>
      </c>
      <c r="H40" s="1">
        <f>'Q1 data'!H36</f>
        <v>3.9199999999999999E-2</v>
      </c>
      <c r="I40" s="1"/>
      <c r="K40" s="1">
        <f t="shared" si="2"/>
        <v>9.25376400000001E-4</v>
      </c>
      <c r="L40" s="1">
        <f t="shared" si="3"/>
        <v>3.5808256000000373E-5</v>
      </c>
      <c r="M40" s="1">
        <f t="shared" si="4"/>
        <v>7.7264100000000601E-5</v>
      </c>
      <c r="N40" s="1">
        <f t="shared" si="5"/>
        <v>5.6625625000000166E-5</v>
      </c>
      <c r="O40" s="1">
        <f t="shared" si="6"/>
        <v>1.4643420100000053E-4</v>
      </c>
    </row>
    <row r="41" spans="3:15" x14ac:dyDescent="0.25">
      <c r="C41">
        <v>32</v>
      </c>
      <c r="D41" s="1">
        <f>'Q1 data'!D37</f>
        <v>5.4600000000000003E-2</v>
      </c>
      <c r="E41" s="1">
        <f>'Q1 data'!E37</f>
        <v>5.0799999999999998E-2</v>
      </c>
      <c r="F41" s="1">
        <f>'Q1 data'!F37</f>
        <v>2.4500000000000001E-2</v>
      </c>
      <c r="G41" s="1">
        <f>'Q1 data'!G37</f>
        <v>6.2100000000000002E-2</v>
      </c>
      <c r="H41" s="1">
        <f>'Q1 data'!H37</f>
        <v>7.3599999999999999E-2</v>
      </c>
      <c r="I41" s="1"/>
      <c r="K41" s="1">
        <f t="shared" si="2"/>
        <v>2.2278400000000213E-5</v>
      </c>
      <c r="L41" s="1">
        <f t="shared" si="3"/>
        <v>8.3174560000001466E-6</v>
      </c>
      <c r="M41" s="1">
        <f t="shared" si="4"/>
        <v>7.1770410000000188E-4</v>
      </c>
      <c r="N41" s="1">
        <f t="shared" si="5"/>
        <v>1.3630562499999978E-4</v>
      </c>
      <c r="O41" s="1">
        <f t="shared" si="6"/>
        <v>4.9724540099999905E-4</v>
      </c>
    </row>
    <row r="42" spans="3:15" x14ac:dyDescent="0.25">
      <c r="C42">
        <v>33</v>
      </c>
      <c r="D42" s="1">
        <f>'Q1 data'!D38</f>
        <v>4.1700000000000001E-2</v>
      </c>
      <c r="E42" s="1">
        <f>'Q1 data'!E38</f>
        <v>2.69E-2</v>
      </c>
      <c r="F42" s="1">
        <f>'Q1 data'!F38</f>
        <v>5.1400000000000001E-2</v>
      </c>
      <c r="G42" s="1">
        <f>'Q1 data'!G38</f>
        <v>1.2500000000000001E-2</v>
      </c>
      <c r="H42" s="1">
        <f>'Q1 data'!H38</f>
        <v>3.7900000000000003E-2</v>
      </c>
      <c r="I42" s="1"/>
      <c r="K42" s="1">
        <f t="shared" si="2"/>
        <v>6.6912399999999661E-5</v>
      </c>
      <c r="L42" s="1">
        <f t="shared" si="3"/>
        <v>4.4167225599999881E-4</v>
      </c>
      <c r="M42" s="1">
        <f t="shared" si="4"/>
        <v>1.2099999999992144E-8</v>
      </c>
      <c r="N42" s="1">
        <f t="shared" si="5"/>
        <v>1.4383056250000012E-3</v>
      </c>
      <c r="O42" s="1">
        <f t="shared" si="6"/>
        <v>1.7958680100000046E-4</v>
      </c>
    </row>
    <row r="43" spans="3:15" x14ac:dyDescent="0.25">
      <c r="C43">
        <v>34</v>
      </c>
      <c r="D43" s="1">
        <f>'Q1 data'!D39</f>
        <v>6.9500000000000006E-2</v>
      </c>
      <c r="E43" s="1">
        <f>'Q1 data'!E39</f>
        <v>6.4100000000000004E-2</v>
      </c>
      <c r="F43" s="1">
        <f>'Q1 data'!F39</f>
        <v>1.44E-2</v>
      </c>
      <c r="G43" s="1">
        <f>'Q1 data'!G39</f>
        <v>6.3500000000000001E-2</v>
      </c>
      <c r="H43" s="1">
        <f>'Q1 data'!H39</f>
        <v>4.2000000000000003E-2</v>
      </c>
      <c r="I43" s="1"/>
      <c r="K43" s="1">
        <f t="shared" si="2"/>
        <v>3.8494440000000102E-4</v>
      </c>
      <c r="L43" s="1">
        <f t="shared" si="3"/>
        <v>2.61921856000001E-4</v>
      </c>
      <c r="M43" s="1">
        <f t="shared" si="4"/>
        <v>1.3608721000000026E-3</v>
      </c>
      <c r="N43" s="1">
        <f t="shared" si="5"/>
        <v>1.7095562499999973E-4</v>
      </c>
      <c r="O43" s="1">
        <f t="shared" si="6"/>
        <v>8.6508601000000328E-5</v>
      </c>
    </row>
    <row r="44" spans="3:15" x14ac:dyDescent="0.25">
      <c r="C44">
        <v>35</v>
      </c>
      <c r="D44" s="1">
        <f>'Q1 data'!D40</f>
        <v>4.1000000000000002E-2</v>
      </c>
      <c r="E44" s="1">
        <f>'Q1 data'!E40</f>
        <v>2.3900000000000001E-2</v>
      </c>
      <c r="F44" s="1">
        <f>'Q1 data'!F40</f>
        <v>6.4299999999999996E-2</v>
      </c>
      <c r="G44" s="1">
        <f>'Q1 data'!G40</f>
        <v>3.73E-2</v>
      </c>
      <c r="H44" s="1">
        <f>'Q1 data'!H40</f>
        <v>7.8899999999999998E-2</v>
      </c>
      <c r="I44" s="1"/>
      <c r="K44" s="1">
        <f t="shared" si="2"/>
        <v>7.8854399999999609E-5</v>
      </c>
      <c r="L44" s="1">
        <f t="shared" si="3"/>
        <v>5.7676825599999862E-4</v>
      </c>
      <c r="M44" s="1">
        <f t="shared" si="4"/>
        <v>1.6926009999999894E-4</v>
      </c>
      <c r="N44" s="1">
        <f t="shared" si="5"/>
        <v>1.722656250000003E-4</v>
      </c>
      <c r="O44" s="1">
        <f t="shared" si="6"/>
        <v>7.6170480099999873E-4</v>
      </c>
    </row>
    <row r="45" spans="3:15" x14ac:dyDescent="0.25">
      <c r="C45">
        <v>36</v>
      </c>
      <c r="D45" s="1">
        <f>'Q1 data'!D41</f>
        <v>5.21E-2</v>
      </c>
      <c r="E45" s="1">
        <f>'Q1 data'!E41</f>
        <v>5.3499999999999999E-2</v>
      </c>
      <c r="F45" s="1">
        <f>'Q1 data'!F41</f>
        <v>6.8000000000000005E-2</v>
      </c>
      <c r="G45" s="1">
        <f>'Q1 data'!G41</f>
        <v>5.8599999999999999E-2</v>
      </c>
      <c r="H45" s="1">
        <f>'Q1 data'!H41</f>
        <v>7.2099999999999997E-2</v>
      </c>
      <c r="I45" s="1"/>
      <c r="K45" s="1">
        <f t="shared" si="2"/>
        <v>4.9284000000000916E-6</v>
      </c>
      <c r="L45" s="1">
        <f t="shared" si="3"/>
        <v>3.1181056000000296E-5</v>
      </c>
      <c r="M45" s="1">
        <f t="shared" si="4"/>
        <v>2.792240999999989E-4</v>
      </c>
      <c r="N45" s="1">
        <f t="shared" si="5"/>
        <v>6.6830624999999802E-5</v>
      </c>
      <c r="O45" s="1">
        <f t="shared" si="6"/>
        <v>4.3259840099999907E-4</v>
      </c>
    </row>
    <row r="46" spans="3:15" x14ac:dyDescent="0.25">
      <c r="C46">
        <v>37</v>
      </c>
      <c r="D46" s="1">
        <f>'Q1 data'!D42</f>
        <v>5.9299999999999999E-2</v>
      </c>
      <c r="E46" s="1">
        <f>'Q1 data'!E42</f>
        <v>4.9599999999999998E-2</v>
      </c>
      <c r="F46" s="1">
        <f>'Q1 data'!F42</f>
        <v>3.0200000000000001E-2</v>
      </c>
      <c r="G46" s="1">
        <f>'Q1 data'!G42</f>
        <v>8.0199999999999994E-2</v>
      </c>
      <c r="H46" s="1">
        <f>'Q1 data'!H42</f>
        <v>3.1199999999999999E-2</v>
      </c>
      <c r="I46" s="1"/>
      <c r="K46" s="1">
        <f t="shared" si="2"/>
        <v>8.8736400000000352E-5</v>
      </c>
      <c r="L46" s="1">
        <f t="shared" si="3"/>
        <v>2.8358560000000867E-6</v>
      </c>
      <c r="M46" s="1">
        <f t="shared" si="4"/>
        <v>4.447881000000015E-4</v>
      </c>
      <c r="N46" s="1">
        <f t="shared" si="5"/>
        <v>8.8655062499999897E-4</v>
      </c>
      <c r="O46" s="1">
        <f t="shared" si="6"/>
        <v>4.0405020100000086E-4</v>
      </c>
    </row>
    <row r="47" spans="3:15" x14ac:dyDescent="0.25">
      <c r="C47">
        <v>38</v>
      </c>
      <c r="D47" s="1">
        <f>'Q1 data'!D43</f>
        <v>3.2199999999999999E-2</v>
      </c>
      <c r="E47" s="1">
        <f>'Q1 data'!E43</f>
        <v>4.2700000000000002E-2</v>
      </c>
      <c r="F47" s="1">
        <f>'Q1 data'!F43</f>
        <v>5.1499999999999997E-2</v>
      </c>
      <c r="G47" s="1">
        <f>'Q1 data'!G43</f>
        <v>3.56E-2</v>
      </c>
      <c r="H47" s="1">
        <f>'Q1 data'!H43</f>
        <v>4.7899999999999998E-2</v>
      </c>
      <c r="I47" s="1"/>
      <c r="K47" s="1">
        <f t="shared" si="2"/>
        <v>3.1258239999999932E-4</v>
      </c>
      <c r="L47" s="1">
        <f t="shared" si="3"/>
        <v>2.7206655999999693E-5</v>
      </c>
      <c r="M47" s="1">
        <f t="shared" si="4"/>
        <v>4.4099999999983289E-8</v>
      </c>
      <c r="N47" s="1">
        <f t="shared" si="5"/>
        <v>2.1978062500000036E-4</v>
      </c>
      <c r="O47" s="1">
        <f t="shared" si="6"/>
        <v>1.1566801000000149E-5</v>
      </c>
    </row>
    <row r="48" spans="3:15" x14ac:dyDescent="0.25">
      <c r="C48">
        <v>39</v>
      </c>
      <c r="D48" s="1">
        <f>'Q1 data'!D44</f>
        <v>4.3900000000000002E-2</v>
      </c>
      <c r="E48" s="1">
        <f>'Q1 data'!E44</f>
        <v>8.48E-2</v>
      </c>
      <c r="F48" s="1">
        <f>'Q1 data'!F44</f>
        <v>4.0800000000000003E-2</v>
      </c>
      <c r="G48" s="1">
        <f>'Q1 data'!G44</f>
        <v>1.55E-2</v>
      </c>
      <c r="H48" s="1">
        <f>'Q1 data'!H44</f>
        <v>7.3800000000000004E-2</v>
      </c>
      <c r="I48" s="1"/>
      <c r="K48" s="1">
        <f t="shared" si="2"/>
        <v>3.576039999999974E-5</v>
      </c>
      <c r="L48" s="1">
        <f t="shared" si="3"/>
        <v>1.3604294560000021E-3</v>
      </c>
      <c r="M48" s="1">
        <f t="shared" si="4"/>
        <v>1.1004010000000071E-4</v>
      </c>
      <c r="N48" s="1">
        <f t="shared" si="5"/>
        <v>1.2197556250000009E-3</v>
      </c>
      <c r="O48" s="1">
        <f t="shared" si="6"/>
        <v>5.0620500099999926E-4</v>
      </c>
    </row>
    <row r="49" spans="3:15" x14ac:dyDescent="0.25">
      <c r="C49">
        <v>40</v>
      </c>
      <c r="D49" s="1">
        <f>'Q1 data'!D45</f>
        <v>5.2999999999999999E-2</v>
      </c>
      <c r="E49" s="1">
        <f>'Q1 data'!E45</f>
        <v>1.43E-2</v>
      </c>
      <c r="F49" s="1">
        <f>'Q1 data'!F45</f>
        <v>7.4399999999999994E-2</v>
      </c>
      <c r="G49" s="1">
        <f>'Q1 data'!G45</f>
        <v>1.18E-2</v>
      </c>
      <c r="H49" s="1">
        <f>'Q1 data'!H45</f>
        <v>6.4100000000000004E-2</v>
      </c>
      <c r="I49" s="1"/>
      <c r="K49" s="1">
        <f t="shared" si="2"/>
        <v>9.7344000000001164E-6</v>
      </c>
      <c r="L49" s="1">
        <f t="shared" si="3"/>
        <v>1.1300354559999981E-3</v>
      </c>
      <c r="M49" s="1">
        <f t="shared" si="4"/>
        <v>5.3407209999999799E-4</v>
      </c>
      <c r="N49" s="1">
        <f t="shared" si="5"/>
        <v>1.491890625000001E-3</v>
      </c>
      <c r="O49" s="1">
        <f t="shared" si="6"/>
        <v>1.6381440099999959E-4</v>
      </c>
    </row>
    <row r="50" spans="3:15" x14ac:dyDescent="0.25">
      <c r="C50">
        <v>41</v>
      </c>
      <c r="D50" s="1">
        <f>'Q1 data'!D46</f>
        <v>4.7899999999999998E-2</v>
      </c>
      <c r="E50" s="1">
        <f>'Q1 data'!E46</f>
        <v>6.1199999999999997E-2</v>
      </c>
      <c r="F50" s="1">
        <f>'Q1 data'!F46</f>
        <v>4.1399999999999999E-2</v>
      </c>
      <c r="G50" s="1">
        <f>'Q1 data'!G46</f>
        <v>5.9400000000000001E-2</v>
      </c>
      <c r="H50" s="1">
        <f>'Q1 data'!H46</f>
        <v>3.5400000000000001E-2</v>
      </c>
      <c r="I50" s="1"/>
      <c r="K50" s="1">
        <f t="shared" si="2"/>
        <v>3.9203999999999278E-6</v>
      </c>
      <c r="L50" s="1">
        <f t="shared" si="3"/>
        <v>1.7646465600000067E-4</v>
      </c>
      <c r="M50" s="1">
        <f t="shared" si="4"/>
        <v>9.7812100000000744E-5</v>
      </c>
      <c r="N50" s="1">
        <f t="shared" si="5"/>
        <v>8.0550624999999813E-5</v>
      </c>
      <c r="O50" s="1">
        <f t="shared" si="6"/>
        <v>2.5284180100000061E-4</v>
      </c>
    </row>
    <row r="51" spans="3:15" x14ac:dyDescent="0.25">
      <c r="C51">
        <v>42</v>
      </c>
      <c r="D51" s="1">
        <f>'Q1 data'!D47</f>
        <v>-4.1999999999999997E-3</v>
      </c>
      <c r="E51" s="1">
        <f>'Q1 data'!E47</f>
        <v>3.7400000000000003E-2</v>
      </c>
      <c r="F51" s="1">
        <f>'Q1 data'!F47</f>
        <v>6.7799999999999999E-2</v>
      </c>
      <c r="G51" s="1">
        <f>'Q1 data'!G47</f>
        <v>8.1900000000000001E-2</v>
      </c>
      <c r="H51" s="1">
        <f>'Q1 data'!H47</f>
        <v>5.8299999999999998E-2</v>
      </c>
      <c r="I51" s="1"/>
      <c r="K51" s="1">
        <f t="shared" si="2"/>
        <v>2.9246463999999979E-3</v>
      </c>
      <c r="L51" s="1">
        <f t="shared" si="3"/>
        <v>1.1058625599999937E-4</v>
      </c>
      <c r="M51" s="1">
        <f t="shared" si="4"/>
        <v>2.7258009999999876E-4</v>
      </c>
      <c r="N51" s="1">
        <f t="shared" si="5"/>
        <v>9.9067562499999934E-4</v>
      </c>
      <c r="O51" s="1">
        <f t="shared" si="6"/>
        <v>4.8986000999999686E-5</v>
      </c>
    </row>
    <row r="52" spans="3:15" x14ac:dyDescent="0.25">
      <c r="C52">
        <v>43</v>
      </c>
      <c r="D52" s="1">
        <f>'Q1 data'!D48</f>
        <v>3.61E-2</v>
      </c>
      <c r="E52" s="1">
        <f>'Q1 data'!E48</f>
        <v>7.17E-2</v>
      </c>
      <c r="F52" s="1">
        <f>'Q1 data'!F48</f>
        <v>4.1000000000000002E-2</v>
      </c>
      <c r="G52" s="1">
        <f>'Q1 data'!G48</f>
        <v>8.1600000000000006E-2</v>
      </c>
      <c r="H52" s="1">
        <f>'Q1 data'!H48</f>
        <v>5.7099999999999998E-2</v>
      </c>
      <c r="I52" s="1"/>
      <c r="K52" s="1">
        <f t="shared" si="2"/>
        <v>1.8988839999999944E-4</v>
      </c>
      <c r="L52" s="1">
        <f t="shared" si="3"/>
        <v>5.656786560000013E-4</v>
      </c>
      <c r="M52" s="1">
        <f t="shared" si="4"/>
        <v>1.0588410000000073E-4</v>
      </c>
      <c r="N52" s="1">
        <f t="shared" si="5"/>
        <v>9.7188062499999962E-4</v>
      </c>
      <c r="O52" s="1">
        <f t="shared" si="6"/>
        <v>3.3628400999999743E-5</v>
      </c>
    </row>
    <row r="53" spans="3:15" x14ac:dyDescent="0.25">
      <c r="C53">
        <v>44</v>
      </c>
      <c r="D53" s="1">
        <f>'Q1 data'!D49</f>
        <v>6.7000000000000004E-2</v>
      </c>
      <c r="E53" s="1">
        <f>'Q1 data'!E49</f>
        <v>7.0900000000000005E-2</v>
      </c>
      <c r="F53" s="1">
        <f>'Q1 data'!F49</f>
        <v>6.5500000000000003E-2</v>
      </c>
      <c r="G53" s="1">
        <f>'Q1 data'!G49</f>
        <v>3.4799999999999998E-2</v>
      </c>
      <c r="H53" s="1">
        <f>'Q1 data'!H49</f>
        <v>6.8900000000000003E-2</v>
      </c>
      <c r="I53" s="1"/>
      <c r="K53" s="1">
        <f t="shared" si="2"/>
        <v>2.9309440000000082E-4</v>
      </c>
      <c r="L53" s="1">
        <f t="shared" si="3"/>
        <v>5.2826425600000144E-4</v>
      </c>
      <c r="M53" s="1">
        <f t="shared" si="4"/>
        <v>2.0192409999999903E-4</v>
      </c>
      <c r="N53" s="1">
        <f t="shared" si="5"/>
        <v>2.4414062500000043E-4</v>
      </c>
      <c r="O53" s="1">
        <f t="shared" si="6"/>
        <v>3.0972480099999939E-4</v>
      </c>
    </row>
    <row r="54" spans="3:15" x14ac:dyDescent="0.25">
      <c r="C54">
        <v>45</v>
      </c>
      <c r="D54" s="1">
        <f>'Q1 data'!D50</f>
        <v>3.4000000000000002E-2</v>
      </c>
      <c r="E54" s="1">
        <f>'Q1 data'!E50</f>
        <v>6.59E-2</v>
      </c>
      <c r="F54" s="1">
        <f>'Q1 data'!F50</f>
        <v>1.9199999999999998E-2</v>
      </c>
      <c r="G54" s="1">
        <f>'Q1 data'!G50</f>
        <v>8.3799999999999999E-2</v>
      </c>
      <c r="H54" s="1">
        <f>'Q1 data'!H50</f>
        <v>2.3099999999999999E-2</v>
      </c>
      <c r="I54" s="1"/>
      <c r="K54" s="1">
        <f t="shared" si="2"/>
        <v>2.521743999999993E-4</v>
      </c>
      <c r="L54" s="1">
        <f t="shared" si="3"/>
        <v>3.2342425600000098E-4</v>
      </c>
      <c r="M54" s="1">
        <f t="shared" si="4"/>
        <v>1.0297681000000023E-3</v>
      </c>
      <c r="N54" s="1">
        <f t="shared" si="5"/>
        <v>1.1138906249999992E-3</v>
      </c>
      <c r="O54" s="1">
        <f t="shared" si="6"/>
        <v>7.9529640100000124E-4</v>
      </c>
    </row>
    <row r="55" spans="3:15" x14ac:dyDescent="0.25">
      <c r="C55">
        <v>46</v>
      </c>
      <c r="D55" s="1">
        <f>'Q1 data'!D51</f>
        <v>7.2599999999999998E-2</v>
      </c>
      <c r="E55" s="1">
        <f>'Q1 data'!E51</f>
        <v>3.4799999999999998E-2</v>
      </c>
      <c r="F55" s="1">
        <f>'Q1 data'!F51</f>
        <v>4.8500000000000001E-2</v>
      </c>
      <c r="G55" s="1">
        <f>'Q1 data'!G51</f>
        <v>5.3999999999999999E-2</v>
      </c>
      <c r="H55" s="1">
        <f>'Q1 data'!H51</f>
        <v>8.8599999999999998E-2</v>
      </c>
      <c r="I55" s="1"/>
      <c r="K55" s="1">
        <f t="shared" si="2"/>
        <v>5.1619840000000083E-4</v>
      </c>
      <c r="L55" s="1">
        <f t="shared" si="3"/>
        <v>1.7202945599999935E-4</v>
      </c>
      <c r="M55" s="1">
        <f t="shared" si="4"/>
        <v>7.7841000000001988E-6</v>
      </c>
      <c r="N55" s="1">
        <f t="shared" si="5"/>
        <v>1.2780624999999913E-5</v>
      </c>
      <c r="O55" s="1">
        <f t="shared" si="6"/>
        <v>1.3912154009999983E-3</v>
      </c>
    </row>
    <row r="56" spans="3:15" x14ac:dyDescent="0.25">
      <c r="C56">
        <v>47</v>
      </c>
      <c r="D56" s="1">
        <f>'Q1 data'!D52</f>
        <v>9.0200000000000002E-2</v>
      </c>
      <c r="E56" s="1">
        <f>'Q1 data'!E52</f>
        <v>8.4199999999999997E-2</v>
      </c>
      <c r="F56" s="1">
        <f>'Q1 data'!F52</f>
        <v>7.3499999999999996E-2</v>
      </c>
      <c r="G56" s="1">
        <f>'Q1 data'!G52</f>
        <v>2.0799999999999999E-2</v>
      </c>
      <c r="H56" s="1">
        <f>'Q1 data'!H52</f>
        <v>6.1699999999999998E-2</v>
      </c>
      <c r="I56" s="1"/>
      <c r="K56" s="1">
        <f t="shared" si="2"/>
        <v>1.6257024000000018E-3</v>
      </c>
      <c r="L56" s="1">
        <f t="shared" si="3"/>
        <v>1.3165286560000017E-3</v>
      </c>
      <c r="M56" s="1">
        <f t="shared" si="4"/>
        <v>4.9328409999999817E-4</v>
      </c>
      <c r="N56" s="1">
        <f t="shared" si="5"/>
        <v>8.7764062500000071E-4</v>
      </c>
      <c r="O56" s="1">
        <f t="shared" si="6"/>
        <v>1.0813920099999954E-4</v>
      </c>
    </row>
    <row r="57" spans="3:15" x14ac:dyDescent="0.25">
      <c r="C57">
        <v>48</v>
      </c>
      <c r="D57" s="1">
        <f>'Q1 data'!D53</f>
        <v>6.08E-2</v>
      </c>
      <c r="E57" s="1">
        <f>'Q1 data'!E53</f>
        <v>7.7200000000000005E-2</v>
      </c>
      <c r="F57" s="1">
        <f>'Q1 data'!F53</f>
        <v>4.2599999999999999E-2</v>
      </c>
      <c r="G57" s="1">
        <f>'Q1 data'!G53</f>
        <v>5.5899999999999998E-2</v>
      </c>
      <c r="H57" s="1">
        <f>'Q1 data'!H53</f>
        <v>5.7599999999999998E-2</v>
      </c>
      <c r="I57" s="1"/>
      <c r="K57" s="1">
        <f t="shared" si="2"/>
        <v>1.1924640000000044E-4</v>
      </c>
      <c r="L57" s="1">
        <f t="shared" si="3"/>
        <v>8.5755265600000186E-4</v>
      </c>
      <c r="M57" s="1">
        <f t="shared" si="4"/>
        <v>7.5516100000000658E-5</v>
      </c>
      <c r="N57" s="1">
        <f t="shared" si="5"/>
        <v>2.9975624999999854E-5</v>
      </c>
      <c r="O57" s="1">
        <f t="shared" si="6"/>
        <v>3.9677400999999726E-5</v>
      </c>
    </row>
    <row r="58" spans="3:15" x14ac:dyDescent="0.25">
      <c r="C58">
        <v>49</v>
      </c>
      <c r="D58" s="1">
        <f>'Q1 data'!D54</f>
        <v>4.4200000000000003E-2</v>
      </c>
      <c r="E58" s="1">
        <f>'Q1 data'!E54</f>
        <v>6.0499999999999998E-2</v>
      </c>
      <c r="F58" s="1">
        <f>'Q1 data'!F54</f>
        <v>4.0399999999999998E-2</v>
      </c>
      <c r="G58" s="1">
        <f>'Q1 data'!G54</f>
        <v>5.8900000000000001E-2</v>
      </c>
      <c r="H58" s="1">
        <f>'Q1 data'!H54</f>
        <v>5.28E-2</v>
      </c>
      <c r="I58" s="1"/>
      <c r="K58" s="1">
        <f t="shared" si="2"/>
        <v>3.2262399999999734E-5</v>
      </c>
      <c r="L58" s="1">
        <f t="shared" si="3"/>
        <v>1.5835705600000065E-4</v>
      </c>
      <c r="M58" s="1">
        <f t="shared" si="4"/>
        <v>1.1859210000000084E-4</v>
      </c>
      <c r="N58" s="1">
        <f t="shared" si="5"/>
        <v>7.1825624999999818E-5</v>
      </c>
      <c r="O58" s="1">
        <f t="shared" si="6"/>
        <v>2.2470009999999387E-6</v>
      </c>
    </row>
    <row r="59" spans="3:15" x14ac:dyDescent="0.25">
      <c r="C59">
        <v>50</v>
      </c>
      <c r="D59" s="1">
        <f>'Q1 data'!D55</f>
        <v>2.53E-2</v>
      </c>
      <c r="E59" s="1">
        <f>'Q1 data'!E55</f>
        <v>1.78E-2</v>
      </c>
      <c r="F59" s="1">
        <f>'Q1 data'!F55</f>
        <v>3.27E-2</v>
      </c>
      <c r="G59" s="1">
        <f>'Q1 data'!G55</f>
        <v>3.95E-2</v>
      </c>
      <c r="H59" s="1">
        <f>'Q1 data'!H55</f>
        <v>5.8999999999999997E-2</v>
      </c>
      <c r="I59" s="1"/>
      <c r="K59" s="1">
        <f t="shared" si="2"/>
        <v>6.0417639999999905E-4</v>
      </c>
      <c r="L59" s="1">
        <f t="shared" si="3"/>
        <v>9.0697345599999833E-4</v>
      </c>
      <c r="M59" s="1">
        <f t="shared" si="4"/>
        <v>3.4558810000000136E-4</v>
      </c>
      <c r="N59" s="1">
        <f t="shared" si="5"/>
        <v>1.1935562500000024E-4</v>
      </c>
      <c r="O59" s="1">
        <f t="shared" si="6"/>
        <v>5.927460099999964E-5</v>
      </c>
    </row>
    <row r="60" spans="3:15" x14ac:dyDescent="0.25">
      <c r="C60">
        <v>51</v>
      </c>
      <c r="D60" s="1">
        <f>'Q1 data'!D56</f>
        <v>1.89E-2</v>
      </c>
      <c r="E60" s="1">
        <f>'Q1 data'!E56</f>
        <v>8.0199999999999994E-2</v>
      </c>
      <c r="F60" s="1">
        <f>'Q1 data'!F56</f>
        <v>3.3099999999999997E-2</v>
      </c>
      <c r="G60" s="1">
        <f>'Q1 data'!G56</f>
        <v>4.9000000000000002E-2</v>
      </c>
      <c r="H60" s="1">
        <f>'Q1 data'!H56</f>
        <v>1.2200000000000001E-2</v>
      </c>
      <c r="I60" s="1"/>
      <c r="K60" s="1">
        <f t="shared" si="2"/>
        <v>9.5976039999999877E-4</v>
      </c>
      <c r="L60" s="1">
        <f t="shared" si="3"/>
        <v>1.0422566560000014E-3</v>
      </c>
      <c r="M60" s="1">
        <f t="shared" si="4"/>
        <v>3.3087610000000141E-4</v>
      </c>
      <c r="N60" s="1">
        <f t="shared" si="5"/>
        <v>2.0306250000000273E-6</v>
      </c>
      <c r="O60" s="1">
        <f t="shared" si="6"/>
        <v>1.5288882010000013E-3</v>
      </c>
    </row>
    <row r="61" spans="3:15" x14ac:dyDescent="0.25">
      <c r="C61">
        <v>52</v>
      </c>
      <c r="D61" s="1">
        <f>'Q1 data'!D57</f>
        <v>7.2700000000000001E-2</v>
      </c>
      <c r="E61" s="1">
        <f>'Q1 data'!E57</f>
        <v>5.4199999999999998E-2</v>
      </c>
      <c r="F61" s="1">
        <f>'Q1 data'!F57</f>
        <v>4.9399999999999999E-2</v>
      </c>
      <c r="G61" s="1">
        <f>'Q1 data'!G57</f>
        <v>6.2600000000000003E-2</v>
      </c>
      <c r="H61" s="1">
        <f>'Q1 data'!H57</f>
        <v>5.6500000000000002E-2</v>
      </c>
      <c r="I61" s="1"/>
      <c r="K61" s="1">
        <f t="shared" si="2"/>
        <v>5.2075240000000098E-4</v>
      </c>
      <c r="L61" s="1">
        <f t="shared" si="3"/>
        <v>3.9488656000000325E-5</v>
      </c>
      <c r="M61" s="1">
        <f t="shared" si="4"/>
        <v>3.5721000000001415E-6</v>
      </c>
      <c r="N61" s="1">
        <f t="shared" si="5"/>
        <v>1.4823062499999979E-4</v>
      </c>
      <c r="O61" s="1">
        <f t="shared" si="6"/>
        <v>2.7029600999999806E-5</v>
      </c>
    </row>
    <row r="62" spans="3:15" x14ac:dyDescent="0.25">
      <c r="C62">
        <v>53</v>
      </c>
      <c r="D62" s="1">
        <f>'Q1 data'!D58</f>
        <v>4.0599999999999997E-2</v>
      </c>
      <c r="E62" s="1">
        <f>'Q1 data'!E58</f>
        <v>6.4799999999999996E-2</v>
      </c>
      <c r="F62" s="1">
        <f>'Q1 data'!F58</f>
        <v>2.9000000000000001E-2</v>
      </c>
      <c r="G62" s="1">
        <f>'Q1 data'!G58</f>
        <v>7.9200000000000007E-2</v>
      </c>
      <c r="H62" s="1">
        <f>'Q1 data'!H58</f>
        <v>3.04E-2</v>
      </c>
      <c r="I62" s="1"/>
      <c r="K62" s="1">
        <f t="shared" si="2"/>
        <v>8.611839999999968E-5</v>
      </c>
      <c r="L62" s="1">
        <f t="shared" si="3"/>
        <v>2.8506945600000083E-4</v>
      </c>
      <c r="M62" s="1">
        <f t="shared" si="4"/>
        <v>4.9684410000000164E-4</v>
      </c>
      <c r="N62" s="1">
        <f t="shared" si="5"/>
        <v>8.2800062499999974E-4</v>
      </c>
      <c r="O62" s="1">
        <f t="shared" si="6"/>
        <v>4.3685180100000085E-4</v>
      </c>
    </row>
    <row r="63" spans="3:15" x14ac:dyDescent="0.25">
      <c r="C63">
        <v>54</v>
      </c>
      <c r="D63" s="1">
        <f>'Q1 data'!D59</f>
        <v>5.8500000000000003E-2</v>
      </c>
      <c r="E63" s="1">
        <f>'Q1 data'!E59</f>
        <v>5.9700000000000003E-2</v>
      </c>
      <c r="F63" s="1">
        <f>'Q1 data'!F59</f>
        <v>5.16E-2</v>
      </c>
      <c r="G63" s="1">
        <f>'Q1 data'!G59</f>
        <v>6.0000000000000001E-3</v>
      </c>
      <c r="H63" s="1">
        <f>'Q1 data'!H59</f>
        <v>3.32E-2</v>
      </c>
      <c r="I63" s="1"/>
      <c r="K63" s="1">
        <f t="shared" si="2"/>
        <v>7.4304400000000406E-5</v>
      </c>
      <c r="L63" s="1">
        <f t="shared" si="3"/>
        <v>1.3886265600000073E-4</v>
      </c>
      <c r="M63" s="1">
        <f t="shared" si="4"/>
        <v>9.6099999999977111E-8</v>
      </c>
      <c r="N63" s="1">
        <f t="shared" si="5"/>
        <v>1.9735806250000014E-3</v>
      </c>
      <c r="O63" s="1">
        <f t="shared" si="6"/>
        <v>3.2764620100000073E-4</v>
      </c>
    </row>
    <row r="64" spans="3:15" x14ac:dyDescent="0.25">
      <c r="C64">
        <v>55</v>
      </c>
      <c r="D64" s="1">
        <f>'Q1 data'!D60</f>
        <v>2.1700000000000001E-2</v>
      </c>
      <c r="E64" s="1">
        <f>'Q1 data'!E60</f>
        <v>2.98E-2</v>
      </c>
      <c r="F64" s="1">
        <f>'Q1 data'!F60</f>
        <v>5.1200000000000002E-2</v>
      </c>
      <c r="G64" s="1">
        <f>'Q1 data'!G60</f>
        <v>6.0400000000000002E-2</v>
      </c>
      <c r="H64" s="1">
        <f>'Q1 data'!H60</f>
        <v>2.1100000000000001E-2</v>
      </c>
      <c r="I64" s="1"/>
      <c r="K64" s="1">
        <f t="shared" si="2"/>
        <v>7.9411239999999887E-4</v>
      </c>
      <c r="L64" s="1">
        <f t="shared" si="3"/>
        <v>3.2818945599999899E-4</v>
      </c>
      <c r="M64" s="1">
        <f t="shared" si="4"/>
        <v>8.1000000000062102E-9</v>
      </c>
      <c r="N64" s="1">
        <f t="shared" si="5"/>
        <v>9.9500624999999813E-5</v>
      </c>
      <c r="O64" s="1">
        <f t="shared" si="6"/>
        <v>9.1210040100000122E-4</v>
      </c>
    </row>
    <row r="65" spans="3:15" x14ac:dyDescent="0.25">
      <c r="C65">
        <v>56</v>
      </c>
      <c r="D65" s="1">
        <f>'Q1 data'!D61</f>
        <v>6.6000000000000003E-2</v>
      </c>
      <c r="E65" s="1">
        <f>'Q1 data'!E61</f>
        <v>5.7599999999999998E-2</v>
      </c>
      <c r="F65" s="1">
        <f>'Q1 data'!F61</f>
        <v>3.1800000000000002E-2</v>
      </c>
      <c r="G65" s="1">
        <f>'Q1 data'!G61</f>
        <v>6.9500000000000006E-2</v>
      </c>
      <c r="H65" s="1">
        <f>'Q1 data'!H61</f>
        <v>2.76E-2</v>
      </c>
      <c r="I65" s="1"/>
      <c r="K65" s="1">
        <f t="shared" si="2"/>
        <v>2.5985440000000074E-4</v>
      </c>
      <c r="L65" s="1">
        <f t="shared" si="3"/>
        <v>9.3779856000000508E-5</v>
      </c>
      <c r="M65" s="1">
        <f t="shared" si="4"/>
        <v>3.7986010000000137E-4</v>
      </c>
      <c r="N65" s="1">
        <f t="shared" si="5"/>
        <v>3.6385562499999978E-4</v>
      </c>
      <c r="O65" s="1">
        <f t="shared" si="6"/>
        <v>5.6173740100000098E-4</v>
      </c>
    </row>
    <row r="66" spans="3:15" x14ac:dyDescent="0.25">
      <c r="C66">
        <v>57</v>
      </c>
      <c r="D66" s="1">
        <f>'Q1 data'!D62</f>
        <v>1.5900000000000001E-2</v>
      </c>
      <c r="E66" s="1">
        <f>'Q1 data'!E62</f>
        <v>2.5399999999999999E-2</v>
      </c>
      <c r="F66" s="1">
        <f>'Q1 data'!F62</f>
        <v>1.9099999999999999E-2</v>
      </c>
      <c r="G66" s="1">
        <f>'Q1 data'!G62</f>
        <v>1.5299999999999999E-2</v>
      </c>
      <c r="H66" s="1">
        <f>'Q1 data'!H62</f>
        <v>3.0099999999999998E-2</v>
      </c>
      <c r="I66" s="1"/>
      <c r="K66" s="1">
        <f t="shared" si="2"/>
        <v>1.1546403999999988E-3</v>
      </c>
      <c r="L66" s="1">
        <f t="shared" si="3"/>
        <v>5.0697025599999879E-4</v>
      </c>
      <c r="M66" s="1">
        <f t="shared" si="4"/>
        <v>1.0361961000000025E-3</v>
      </c>
      <c r="N66" s="1">
        <f t="shared" si="5"/>
        <v>1.2337656250000007E-3</v>
      </c>
      <c r="O66" s="1">
        <f t="shared" si="6"/>
        <v>4.4948240100000091E-4</v>
      </c>
    </row>
    <row r="67" spans="3:15" x14ac:dyDescent="0.25">
      <c r="C67">
        <v>58</v>
      </c>
      <c r="D67" s="1">
        <f>'Q1 data'!D63</f>
        <v>6.7500000000000004E-2</v>
      </c>
      <c r="E67" s="1">
        <f>'Q1 data'!E63</f>
        <v>3.32E-2</v>
      </c>
      <c r="F67" s="1">
        <f>'Q1 data'!F63</f>
        <v>6.1499999999999999E-2</v>
      </c>
      <c r="G67" s="1">
        <f>'Q1 data'!G63</f>
        <v>6.3299999999999995E-2</v>
      </c>
      <c r="H67" s="1">
        <f>'Q1 data'!H63</f>
        <v>4.24E-2</v>
      </c>
      <c r="I67" s="1"/>
      <c r="K67" s="1">
        <f t="shared" si="2"/>
        <v>3.1046440000000088E-4</v>
      </c>
      <c r="L67" s="1">
        <f t="shared" si="3"/>
        <v>2.1656065599999917E-4</v>
      </c>
      <c r="M67" s="1">
        <f t="shared" si="4"/>
        <v>1.0424409999999922E-4</v>
      </c>
      <c r="N67" s="1">
        <f t="shared" si="5"/>
        <v>1.6576562499999957E-4</v>
      </c>
      <c r="O67" s="1">
        <f t="shared" si="6"/>
        <v>7.9227801000000356E-5</v>
      </c>
    </row>
    <row r="68" spans="3:15" x14ac:dyDescent="0.25">
      <c r="C68">
        <v>59</v>
      </c>
      <c r="D68" s="1">
        <f>'Q1 data'!D64</f>
        <v>7.1400000000000005E-2</v>
      </c>
      <c r="E68" s="1">
        <f>'Q1 data'!E64</f>
        <v>3.95E-2</v>
      </c>
      <c r="F68" s="1">
        <f>'Q1 data'!F64</f>
        <v>3.6700000000000003E-2</v>
      </c>
      <c r="G68" s="1">
        <f>'Q1 data'!G64</f>
        <v>4.5499999999999999E-2</v>
      </c>
      <c r="H68" s="1">
        <f>'Q1 data'!H64</f>
        <v>5.96E-2</v>
      </c>
      <c r="I68" s="1"/>
      <c r="K68" s="1">
        <f t="shared" si="2"/>
        <v>4.6311040000000109E-4</v>
      </c>
      <c r="L68" s="1">
        <f t="shared" si="3"/>
        <v>7.0829055999999528E-5</v>
      </c>
      <c r="M68" s="1">
        <f t="shared" si="4"/>
        <v>2.1286810000000096E-4</v>
      </c>
      <c r="N68" s="1">
        <f t="shared" si="5"/>
        <v>2.4255625000000126E-5</v>
      </c>
      <c r="O68" s="1">
        <f t="shared" si="6"/>
        <v>6.8873400999999674E-5</v>
      </c>
    </row>
    <row r="69" spans="3:15" x14ac:dyDescent="0.25">
      <c r="C69">
        <v>60</v>
      </c>
      <c r="D69" s="1">
        <f>'Q1 data'!D65</f>
        <v>9.2100000000000001E-2</v>
      </c>
      <c r="E69" s="1">
        <f>'Q1 data'!E65</f>
        <v>5.28E-2</v>
      </c>
      <c r="F69" s="1">
        <f>'Q1 data'!F65</f>
        <v>6.7000000000000004E-2</v>
      </c>
      <c r="G69" s="1">
        <f>'Q1 data'!G65</f>
        <v>5.1999999999999998E-2</v>
      </c>
      <c r="H69" s="1">
        <f>'Q1 data'!H65</f>
        <v>3.3500000000000002E-2</v>
      </c>
      <c r="I69" s="1"/>
      <c r="K69" s="1">
        <f t="shared" si="2"/>
        <v>1.7825284000000019E-3</v>
      </c>
      <c r="L69" s="1">
        <f t="shared" si="3"/>
        <v>2.3853456000000265E-5</v>
      </c>
      <c r="M69" s="1">
        <f t="shared" si="4"/>
        <v>2.4680409999999894E-4</v>
      </c>
      <c r="N69" s="1">
        <f t="shared" si="5"/>
        <v>2.4806249999999565E-6</v>
      </c>
      <c r="O69" s="1">
        <f t="shared" si="6"/>
        <v>3.1687560100000063E-4</v>
      </c>
    </row>
    <row r="70" spans="3:15" x14ac:dyDescent="0.25">
      <c r="C70">
        <v>61</v>
      </c>
      <c r="D70" s="1">
        <f>'Q1 data'!D66</f>
        <v>5.0900000000000001E-2</v>
      </c>
      <c r="E70" s="1">
        <f>'Q1 data'!E66</f>
        <v>8.4900000000000003E-2</v>
      </c>
      <c r="F70" s="1">
        <f>'Q1 data'!F66</f>
        <v>5.8700000000000002E-2</v>
      </c>
      <c r="G70" s="1">
        <f>'Q1 data'!G66</f>
        <v>5.8099999999999999E-2</v>
      </c>
      <c r="H70" s="1">
        <f>'Q1 data'!H66</f>
        <v>4.0500000000000001E-2</v>
      </c>
      <c r="I70" s="1"/>
      <c r="K70" s="1">
        <f t="shared" si="2"/>
        <v>1.0404000000000426E-6</v>
      </c>
      <c r="L70" s="1">
        <f t="shared" si="3"/>
        <v>1.3678162560000022E-3</v>
      </c>
      <c r="M70" s="1">
        <f t="shared" si="4"/>
        <v>5.4908099999999482E-5</v>
      </c>
      <c r="N70" s="1">
        <f t="shared" si="5"/>
        <v>5.8905624999999806E-5</v>
      </c>
      <c r="O70" s="1">
        <f t="shared" si="6"/>
        <v>1.166616010000004E-4</v>
      </c>
    </row>
    <row r="71" spans="3:15" x14ac:dyDescent="0.25">
      <c r="C71">
        <v>62</v>
      </c>
      <c r="D71" s="1">
        <f>'Q1 data'!D67</f>
        <v>4.5400000000000003E-2</v>
      </c>
      <c r="E71" s="1">
        <f>'Q1 data'!E67</f>
        <v>4.8300000000000003E-2</v>
      </c>
      <c r="F71" s="1">
        <f>'Q1 data'!F67</f>
        <v>0.10829999999999999</v>
      </c>
      <c r="G71" s="1">
        <f>'Q1 data'!G67</f>
        <v>5.6899999999999999E-2</v>
      </c>
      <c r="H71" s="1">
        <f>'Q1 data'!H67</f>
        <v>4.9799999999999997E-2</v>
      </c>
      <c r="I71" s="1"/>
      <c r="K71" s="1">
        <f t="shared" si="2"/>
        <v>2.0070399999999793E-5</v>
      </c>
      <c r="L71" s="1">
        <f t="shared" si="3"/>
        <v>1.4745600000002315E-7</v>
      </c>
      <c r="M71" s="1">
        <f t="shared" si="4"/>
        <v>3.2501400999999952E-3</v>
      </c>
      <c r="N71" s="1">
        <f t="shared" si="5"/>
        <v>4.1925624999999843E-5</v>
      </c>
      <c r="O71" s="1">
        <f t="shared" si="6"/>
        <v>2.2530010000000696E-6</v>
      </c>
    </row>
    <row r="72" spans="3:15" x14ac:dyDescent="0.25">
      <c r="C72">
        <v>63</v>
      </c>
      <c r="D72" s="1">
        <f>'Q1 data'!D68</f>
        <v>2.6100000000000002E-2</v>
      </c>
      <c r="E72" s="1">
        <f>'Q1 data'!E68</f>
        <v>2.6200000000000001E-2</v>
      </c>
      <c r="F72" s="1">
        <f>'Q1 data'!F68</f>
        <v>6.8599999999999994E-2</v>
      </c>
      <c r="G72" s="1">
        <f>'Q1 data'!G68</f>
        <v>6.8999999999999999E-3</v>
      </c>
      <c r="H72" s="1">
        <f>'Q1 data'!H68</f>
        <v>3.6799999999999999E-2</v>
      </c>
      <c r="I72" s="1"/>
      <c r="K72" s="1">
        <f t="shared" si="2"/>
        <v>5.65488399999999E-4</v>
      </c>
      <c r="L72" s="1">
        <f t="shared" si="3"/>
        <v>4.7158465599999878E-4</v>
      </c>
      <c r="M72" s="1">
        <f t="shared" si="4"/>
        <v>2.996360999999985E-4</v>
      </c>
      <c r="N72" s="1">
        <f t="shared" si="5"/>
        <v>1.8944256250000007E-3</v>
      </c>
      <c r="O72" s="1">
        <f t="shared" si="6"/>
        <v>2.102790010000006E-4</v>
      </c>
    </row>
    <row r="73" spans="3:15" x14ac:dyDescent="0.25">
      <c r="C73">
        <v>64</v>
      </c>
      <c r="D73" s="1">
        <f>'Q1 data'!D69</f>
        <v>6.3799999999999996E-2</v>
      </c>
      <c r="E73" s="1">
        <f>'Q1 data'!E69</f>
        <v>5.5500000000000001E-2</v>
      </c>
      <c r="F73" s="1">
        <f>'Q1 data'!F69</f>
        <v>1.5900000000000001E-2</v>
      </c>
      <c r="G73" s="1">
        <f>'Q1 data'!G69</f>
        <v>1.35E-2</v>
      </c>
      <c r="H73" s="1">
        <f>'Q1 data'!H69</f>
        <v>6.4199999999999993E-2</v>
      </c>
      <c r="I73" s="1"/>
      <c r="K73" s="1">
        <f t="shared" si="2"/>
        <v>1.9376640000000044E-4</v>
      </c>
      <c r="L73" s="1">
        <f t="shared" si="3"/>
        <v>5.7517056000000425E-5</v>
      </c>
      <c r="M73" s="1">
        <f t="shared" si="4"/>
        <v>1.2524521000000022E-3</v>
      </c>
      <c r="N73" s="1">
        <f t="shared" si="5"/>
        <v>1.3634556250000009E-3</v>
      </c>
      <c r="O73" s="1">
        <f t="shared" si="6"/>
        <v>1.663842009999993E-4</v>
      </c>
    </row>
    <row r="74" spans="3:15" x14ac:dyDescent="0.25">
      <c r="C74">
        <v>65</v>
      </c>
      <c r="D74" s="1">
        <f>'Q1 data'!D70</f>
        <v>7.1800000000000003E-2</v>
      </c>
      <c r="E74" s="1">
        <f>'Q1 data'!E70</f>
        <v>2.76E-2</v>
      </c>
      <c r="F74" s="1">
        <f>'Q1 data'!F70</f>
        <v>4.5400000000000003E-2</v>
      </c>
      <c r="G74" s="1">
        <f>'Q1 data'!G70</f>
        <v>7.51E-2</v>
      </c>
      <c r="H74" s="1">
        <f>'Q1 data'!H70</f>
        <v>4.4900000000000002E-2</v>
      </c>
      <c r="I74" s="1"/>
      <c r="K74" s="1">
        <f t="shared" si="2"/>
        <v>4.8048640000000102E-4</v>
      </c>
      <c r="L74" s="1">
        <f t="shared" si="3"/>
        <v>4.1273985599999888E-4</v>
      </c>
      <c r="M74" s="1">
        <f t="shared" si="4"/>
        <v>3.4692100000000399E-5</v>
      </c>
      <c r="N74" s="1">
        <f t="shared" si="5"/>
        <v>6.088556249999994E-4</v>
      </c>
      <c r="O74" s="1">
        <f t="shared" si="6"/>
        <v>4.0972801000000228E-5</v>
      </c>
    </row>
    <row r="75" spans="3:15" x14ac:dyDescent="0.25">
      <c r="C75">
        <v>66</v>
      </c>
      <c r="D75" s="1">
        <f>'Q1 data'!D71</f>
        <v>5.7500000000000002E-2</v>
      </c>
      <c r="E75" s="1">
        <f>'Q1 data'!E71</f>
        <v>3.3799999999999997E-2</v>
      </c>
      <c r="F75" s="1">
        <f>'Q1 data'!F71</f>
        <v>6.1800000000000001E-2</v>
      </c>
      <c r="G75" s="1">
        <f>'Q1 data'!G71</f>
        <v>6.3E-2</v>
      </c>
      <c r="H75" s="1">
        <f>'Q1 data'!H71</f>
        <v>3.1699999999999999E-2</v>
      </c>
      <c r="I75" s="1"/>
      <c r="K75" s="1">
        <f t="shared" ref="K75:K109" si="7">(D75-D$7)^2</f>
        <v>5.8064400000000345E-5</v>
      </c>
      <c r="L75" s="1">
        <f t="shared" ref="L75:L109" si="8">(E75-E$7)^2</f>
        <v>1.9926145599999932E-4</v>
      </c>
      <c r="M75" s="1">
        <f t="shared" ref="M75:M109" si="9">(F75-F$7)^2</f>
        <v>1.1046009999999924E-4</v>
      </c>
      <c r="N75" s="1">
        <f t="shared" ref="N75:N109" si="10">(G75-G$7)^2</f>
        <v>1.5813062499999973E-4</v>
      </c>
      <c r="O75" s="1">
        <f t="shared" ref="O75:O109" si="11">(H75-H$7)^2</f>
        <v>3.8419920100000082E-4</v>
      </c>
    </row>
    <row r="76" spans="3:15" x14ac:dyDescent="0.25">
      <c r="C76">
        <v>67</v>
      </c>
      <c r="D76" s="1">
        <f>'Q1 data'!D72</f>
        <v>7.2800000000000004E-2</v>
      </c>
      <c r="E76" s="1">
        <f>'Q1 data'!E72</f>
        <v>5.8400000000000001E-2</v>
      </c>
      <c r="F76" s="1">
        <f>'Q1 data'!F72</f>
        <v>6.4899999999999999E-2</v>
      </c>
      <c r="G76" s="1">
        <f>'Q1 data'!G72</f>
        <v>7.4200000000000002E-2</v>
      </c>
      <c r="H76" s="1">
        <f>'Q1 data'!H72</f>
        <v>7.6300000000000007E-2</v>
      </c>
      <c r="I76" s="1"/>
      <c r="K76" s="1">
        <f t="shared" si="7"/>
        <v>5.2532640000000112E-4</v>
      </c>
      <c r="L76" s="1">
        <f t="shared" si="8"/>
        <v>1.0991425600000058E-4</v>
      </c>
      <c r="M76" s="1">
        <f t="shared" si="9"/>
        <v>1.8523209999999897E-4</v>
      </c>
      <c r="N76" s="1">
        <f t="shared" si="10"/>
        <v>5.6525062499999956E-4</v>
      </c>
      <c r="O76" s="1">
        <f t="shared" si="11"/>
        <v>6.2495000099999933E-4</v>
      </c>
    </row>
    <row r="77" spans="3:15" x14ac:dyDescent="0.25">
      <c r="C77">
        <v>68</v>
      </c>
      <c r="D77" s="1">
        <f>'Q1 data'!D73</f>
        <v>5.5899999999999998E-2</v>
      </c>
      <c r="E77" s="1">
        <f>'Q1 data'!E73</f>
        <v>7.5800000000000006E-2</v>
      </c>
      <c r="F77" s="1">
        <f>'Q1 data'!F73</f>
        <v>1.6400000000000001E-2</v>
      </c>
      <c r="G77" s="1">
        <f>'Q1 data'!G73</f>
        <v>8.5599999999999996E-2</v>
      </c>
      <c r="H77" s="1">
        <f>'Q1 data'!H73</f>
        <v>5.6599999999999998E-2</v>
      </c>
      <c r="I77" s="1"/>
      <c r="K77" s="1">
        <f t="shared" si="7"/>
        <v>3.6240400000000223E-5</v>
      </c>
      <c r="L77" s="1">
        <f t="shared" si="8"/>
        <v>7.7751745600000189E-4</v>
      </c>
      <c r="M77" s="1">
        <f t="shared" si="9"/>
        <v>1.2173121000000023E-3</v>
      </c>
      <c r="N77" s="1">
        <f t="shared" si="10"/>
        <v>1.2372806249999989E-3</v>
      </c>
      <c r="O77" s="1">
        <f t="shared" si="11"/>
        <v>2.807940099999976E-5</v>
      </c>
    </row>
    <row r="78" spans="3:15" x14ac:dyDescent="0.25">
      <c r="C78">
        <v>69</v>
      </c>
      <c r="D78" s="1">
        <f>'Q1 data'!D74</f>
        <v>8.0299999999999996E-2</v>
      </c>
      <c r="E78" s="1">
        <f>'Q1 data'!E74</f>
        <v>5.7000000000000002E-2</v>
      </c>
      <c r="F78" s="1">
        <f>'Q1 data'!F74</f>
        <v>8.1100000000000005E-2</v>
      </c>
      <c r="G78" s="1">
        <f>'Q1 data'!G74</f>
        <v>7.4899999999999994E-2</v>
      </c>
      <c r="H78" s="1">
        <f>'Q1 data'!H74</f>
        <v>8.7599999999999997E-2</v>
      </c>
      <c r="I78" s="1"/>
      <c r="K78" s="1">
        <f t="shared" si="7"/>
        <v>9.25376400000001E-4</v>
      </c>
      <c r="L78" s="1">
        <f t="shared" si="8"/>
        <v>8.2519056000000536E-5</v>
      </c>
      <c r="M78" s="1">
        <f t="shared" si="9"/>
        <v>8.8863609999999813E-4</v>
      </c>
      <c r="N78" s="1">
        <f t="shared" si="10"/>
        <v>5.9902562499999912E-4</v>
      </c>
      <c r="O78" s="1">
        <f t="shared" si="11"/>
        <v>1.3176174009999983E-3</v>
      </c>
    </row>
    <row r="79" spans="3:15" x14ac:dyDescent="0.25">
      <c r="C79">
        <v>70</v>
      </c>
      <c r="D79" s="1">
        <f>'Q1 data'!D75</f>
        <v>5.9700000000000003E-2</v>
      </c>
      <c r="E79" s="1">
        <f>'Q1 data'!E75</f>
        <v>4.2599999999999999E-2</v>
      </c>
      <c r="F79" s="1">
        <f>'Q1 data'!F75</f>
        <v>8.0199999999999994E-2</v>
      </c>
      <c r="G79" s="1">
        <f>'Q1 data'!G75</f>
        <v>2.8899999999999999E-2</v>
      </c>
      <c r="H79" s="1">
        <f>'Q1 data'!H75</f>
        <v>4.0899999999999999E-2</v>
      </c>
      <c r="I79" s="1"/>
      <c r="K79" s="1">
        <f t="shared" si="7"/>
        <v>9.6432400000000449E-5</v>
      </c>
      <c r="L79" s="1">
        <f t="shared" si="8"/>
        <v>2.8259855999999719E-5</v>
      </c>
      <c r="M79" s="1">
        <f t="shared" si="9"/>
        <v>8.357880999999975E-4</v>
      </c>
      <c r="N79" s="1">
        <f t="shared" si="10"/>
        <v>4.6332562500000054E-4</v>
      </c>
      <c r="O79" s="1">
        <f t="shared" si="11"/>
        <v>1.0818080100000044E-4</v>
      </c>
    </row>
    <row r="80" spans="3:15" x14ac:dyDescent="0.25">
      <c r="C80">
        <v>71</v>
      </c>
      <c r="D80" s="1">
        <f>'Q1 data'!D76</f>
        <v>5.74E-2</v>
      </c>
      <c r="E80" s="1">
        <f>'Q1 data'!E76</f>
        <v>5.8200000000000002E-2</v>
      </c>
      <c r="F80" s="1">
        <f>'Q1 data'!F76</f>
        <v>4.7500000000000001E-2</v>
      </c>
      <c r="G80" s="1">
        <f>'Q1 data'!G76</f>
        <v>5.4100000000000002E-2</v>
      </c>
      <c r="H80" s="1">
        <f>'Q1 data'!H76</f>
        <v>3.1099999999999999E-2</v>
      </c>
      <c r="I80" s="1"/>
      <c r="K80" s="1">
        <f t="shared" si="7"/>
        <v>5.6550400000000298E-5</v>
      </c>
      <c r="L80" s="1">
        <f t="shared" si="8"/>
        <v>1.0576065600000059E-4</v>
      </c>
      <c r="M80" s="1">
        <f t="shared" si="9"/>
        <v>1.4364100000000276E-5</v>
      </c>
      <c r="N80" s="1">
        <f t="shared" si="10"/>
        <v>1.3505624999999932E-5</v>
      </c>
      <c r="O80" s="1">
        <f t="shared" si="11"/>
        <v>4.0808040100000085E-4</v>
      </c>
    </row>
    <row r="81" spans="3:15" x14ac:dyDescent="0.25">
      <c r="C81">
        <v>72</v>
      </c>
      <c r="D81" s="1">
        <f>'Q1 data'!D77</f>
        <v>5.04E-2</v>
      </c>
      <c r="E81" s="1">
        <f>'Q1 data'!E77</f>
        <v>4.8599999999999997E-2</v>
      </c>
      <c r="F81" s="1">
        <f>'Q1 data'!F77</f>
        <v>5.45E-2</v>
      </c>
      <c r="G81" s="1">
        <f>'Q1 data'!G77</f>
        <v>3.1399999999999997E-2</v>
      </c>
      <c r="H81" s="1">
        <f>'Q1 data'!H77</f>
        <v>5.8900000000000001E-2</v>
      </c>
      <c r="I81" s="1"/>
      <c r="K81" s="1">
        <f t="shared" si="7"/>
        <v>2.7040000000002127E-7</v>
      </c>
      <c r="L81" s="1">
        <f t="shared" si="8"/>
        <v>4.6785600000003399E-7</v>
      </c>
      <c r="M81" s="1">
        <f t="shared" si="9"/>
        <v>1.0304099999999761E-5</v>
      </c>
      <c r="N81" s="1">
        <f t="shared" si="10"/>
        <v>3.6195062500000053E-4</v>
      </c>
      <c r="O81" s="1">
        <f t="shared" si="11"/>
        <v>5.7744800999999708E-5</v>
      </c>
    </row>
    <row r="82" spans="3:15" x14ac:dyDescent="0.25">
      <c r="C82">
        <v>73</v>
      </c>
      <c r="D82" s="1">
        <f>'Q1 data'!D78</f>
        <v>9.7100000000000006E-2</v>
      </c>
      <c r="E82" s="1">
        <f>'Q1 data'!E78</f>
        <v>5.5E-2</v>
      </c>
      <c r="F82" s="1">
        <f>'Q1 data'!F78</f>
        <v>9.0399999999999994E-2</v>
      </c>
      <c r="G82" s="1">
        <f>'Q1 data'!G78</f>
        <v>4.5900000000000003E-2</v>
      </c>
      <c r="H82" s="1">
        <f>'Q1 data'!H78</f>
        <v>3.85E-2</v>
      </c>
      <c r="I82" s="1"/>
      <c r="K82" s="1">
        <f t="shared" si="7"/>
        <v>2.2297284000000026E-3</v>
      </c>
      <c r="L82" s="1">
        <f t="shared" si="8"/>
        <v>5.0183056000000397E-5</v>
      </c>
      <c r="M82" s="1">
        <f t="shared" si="9"/>
        <v>1.5295920999999968E-3</v>
      </c>
      <c r="N82" s="1">
        <f t="shared" si="10"/>
        <v>2.0475625000000074E-5</v>
      </c>
      <c r="O82" s="1">
        <f t="shared" si="11"/>
        <v>1.6386560100000052E-4</v>
      </c>
    </row>
    <row r="83" spans="3:15" x14ac:dyDescent="0.25">
      <c r="C83">
        <v>74</v>
      </c>
      <c r="D83" s="1">
        <f>'Q1 data'!D79</f>
        <v>5.1999999999999998E-2</v>
      </c>
      <c r="E83" s="1">
        <f>'Q1 data'!E79</f>
        <v>4.3700000000000003E-2</v>
      </c>
      <c r="F83" s="1">
        <f>'Q1 data'!F79</f>
        <v>0.1045</v>
      </c>
      <c r="G83" s="1">
        <f>'Q1 data'!G79</f>
        <v>4.7600000000000003E-2</v>
      </c>
      <c r="H83" s="1">
        <f>'Q1 data'!H79</f>
        <v>4.9200000000000001E-2</v>
      </c>
      <c r="I83" s="1"/>
      <c r="K83" s="1">
        <f t="shared" si="7"/>
        <v>4.4944000000000751E-6</v>
      </c>
      <c r="L83" s="1">
        <f t="shared" si="8"/>
        <v>1.7774655999999747E-5</v>
      </c>
      <c r="M83" s="1">
        <f t="shared" si="9"/>
        <v>2.8313040999999955E-3</v>
      </c>
      <c r="N83" s="1">
        <f t="shared" si="10"/>
        <v>7.9806250000000452E-6</v>
      </c>
      <c r="O83" s="1">
        <f t="shared" si="11"/>
        <v>4.4142010000000824E-6</v>
      </c>
    </row>
    <row r="84" spans="3:15" x14ac:dyDescent="0.25">
      <c r="C84">
        <v>75</v>
      </c>
      <c r="D84" s="1">
        <f>'Q1 data'!D80</f>
        <v>2.0299999999999999E-2</v>
      </c>
      <c r="E84" s="1">
        <f>'Q1 data'!E80</f>
        <v>2.5100000000000001E-2</v>
      </c>
      <c r="F84" s="1">
        <f>'Q1 data'!F80</f>
        <v>7.4499999999999997E-2</v>
      </c>
      <c r="G84" s="1">
        <f>'Q1 data'!G80</f>
        <v>6.1800000000000001E-2</v>
      </c>
      <c r="H84" s="1">
        <f>'Q1 data'!H80</f>
        <v>6.6199999999999995E-2</v>
      </c>
      <c r="I84" s="1"/>
      <c r="K84" s="1">
        <f t="shared" si="7"/>
        <v>8.7497639999999891E-4</v>
      </c>
      <c r="L84" s="1">
        <f t="shared" si="8"/>
        <v>5.2056985599999866E-4</v>
      </c>
      <c r="M84" s="1">
        <f t="shared" si="9"/>
        <v>5.3870409999999818E-4</v>
      </c>
      <c r="N84" s="1">
        <f t="shared" si="10"/>
        <v>1.2939062499999976E-4</v>
      </c>
      <c r="O84" s="1">
        <f t="shared" si="11"/>
        <v>2.2198020099999924E-4</v>
      </c>
    </row>
    <row r="85" spans="3:15" x14ac:dyDescent="0.25">
      <c r="C85">
        <v>76</v>
      </c>
      <c r="D85" s="1">
        <f>'Q1 data'!D81</f>
        <v>5.2900000000000003E-2</v>
      </c>
      <c r="E85" s="1">
        <f>'Q1 data'!E81</f>
        <v>3.2099999999999997E-2</v>
      </c>
      <c r="F85" s="1">
        <f>'Q1 data'!F81</f>
        <v>2.8899999999999999E-2</v>
      </c>
      <c r="G85" s="1">
        <f>'Q1 data'!G81</f>
        <v>4.0500000000000001E-2</v>
      </c>
      <c r="H85" s="1">
        <f>'Q1 data'!H81</f>
        <v>5.8099999999999999E-2</v>
      </c>
      <c r="I85" s="1"/>
      <c r="K85" s="1">
        <f t="shared" si="7"/>
        <v>9.1204000000001372E-6</v>
      </c>
      <c r="L85" s="1">
        <f t="shared" si="8"/>
        <v>2.5014585599999925E-4</v>
      </c>
      <c r="M85" s="1">
        <f t="shared" si="9"/>
        <v>5.0131210000000173E-4</v>
      </c>
      <c r="N85" s="1">
        <f t="shared" si="10"/>
        <v>9.8505625000000206E-5</v>
      </c>
      <c r="O85" s="1">
        <f t="shared" si="11"/>
        <v>4.6226400999999713E-5</v>
      </c>
    </row>
    <row r="86" spans="3:15" x14ac:dyDescent="0.25">
      <c r="C86">
        <v>77</v>
      </c>
      <c r="D86" s="1">
        <f>'Q1 data'!D82</f>
        <v>6.3299999999999995E-2</v>
      </c>
      <c r="E86" s="1">
        <f>'Q1 data'!E82</f>
        <v>3.5099999999999999E-2</v>
      </c>
      <c r="F86" s="1">
        <f>'Q1 data'!F82</f>
        <v>3.4700000000000002E-2</v>
      </c>
      <c r="G86" s="1">
        <f>'Q1 data'!G82</f>
        <v>4.7699999999999999E-2</v>
      </c>
      <c r="H86" s="1">
        <f>'Q1 data'!H82</f>
        <v>5.2299999999999999E-2</v>
      </c>
      <c r="I86" s="1"/>
      <c r="K86" s="1">
        <f t="shared" si="7"/>
        <v>1.8009640000000041E-4</v>
      </c>
      <c r="L86" s="1">
        <f t="shared" si="8"/>
        <v>1.6424985599999931E-4</v>
      </c>
      <c r="M86" s="1">
        <f t="shared" si="9"/>
        <v>2.7522810000000115E-4</v>
      </c>
      <c r="N86" s="1">
        <f t="shared" si="10"/>
        <v>7.4256250000000658E-6</v>
      </c>
      <c r="O86" s="1">
        <f t="shared" si="11"/>
        <v>9.9800099999995812E-7</v>
      </c>
    </row>
    <row r="87" spans="3:15" x14ac:dyDescent="0.25">
      <c r="C87">
        <v>78</v>
      </c>
      <c r="D87" s="1">
        <f>'Q1 data'!D83</f>
        <v>3.8800000000000001E-2</v>
      </c>
      <c r="E87" s="1">
        <f>'Q1 data'!E83</f>
        <v>3.7400000000000003E-2</v>
      </c>
      <c r="F87" s="1">
        <f>'Q1 data'!F83</f>
        <v>1.18E-2</v>
      </c>
      <c r="G87" s="1">
        <f>'Q1 data'!G83</f>
        <v>5.8299999999999998E-2</v>
      </c>
      <c r="H87" s="1">
        <f>'Q1 data'!H83</f>
        <v>4.8399999999999999E-2</v>
      </c>
      <c r="I87" s="1"/>
      <c r="K87" s="1">
        <f t="shared" si="7"/>
        <v>1.2276639999999952E-4</v>
      </c>
      <c r="L87" s="1">
        <f t="shared" si="8"/>
        <v>1.1058625599999937E-4</v>
      </c>
      <c r="M87" s="1">
        <f t="shared" si="9"/>
        <v>1.559460100000003E-3</v>
      </c>
      <c r="N87" s="1">
        <f t="shared" si="10"/>
        <v>6.2015624999999788E-5</v>
      </c>
      <c r="O87" s="1">
        <f t="shared" si="11"/>
        <v>8.4158010000001247E-6</v>
      </c>
    </row>
    <row r="88" spans="3:15" x14ac:dyDescent="0.25">
      <c r="C88">
        <v>79</v>
      </c>
      <c r="D88" s="1">
        <f>'Q1 data'!D84</f>
        <v>4.4499999999999998E-2</v>
      </c>
      <c r="E88" s="1">
        <f>'Q1 data'!E84</f>
        <v>8.5000000000000006E-3</v>
      </c>
      <c r="F88" s="1">
        <f>'Q1 data'!F84</f>
        <v>8.7800000000000003E-2</v>
      </c>
      <c r="G88" s="1">
        <f>'Q1 data'!G84</f>
        <v>7.4999999999999997E-2</v>
      </c>
      <c r="H88" s="1">
        <f>'Q1 data'!H84</f>
        <v>9.7699999999999995E-2</v>
      </c>
      <c r="I88" s="1"/>
      <c r="K88" s="1">
        <f t="shared" si="7"/>
        <v>2.8944399999999807E-5</v>
      </c>
      <c r="L88" s="1">
        <f t="shared" si="8"/>
        <v>1.5536210559999979E-3</v>
      </c>
      <c r="M88" s="1">
        <f t="shared" si="9"/>
        <v>1.3329800999999975E-3</v>
      </c>
      <c r="N88" s="1">
        <f t="shared" si="10"/>
        <v>6.0393062499999926E-4</v>
      </c>
      <c r="O88" s="1">
        <f t="shared" si="11"/>
        <v>2.1528672009999976E-3</v>
      </c>
    </row>
    <row r="89" spans="3:15" x14ac:dyDescent="0.25">
      <c r="C89">
        <v>80</v>
      </c>
      <c r="D89" s="1">
        <f>'Q1 data'!D85</f>
        <v>7.8100000000000003E-2</v>
      </c>
      <c r="E89" s="1">
        <f>'Q1 data'!E85</f>
        <v>3.5400000000000001E-2</v>
      </c>
      <c r="F89" s="1">
        <f>'Q1 data'!F85</f>
        <v>5.0099999999999999E-2</v>
      </c>
      <c r="G89" s="1">
        <f>'Q1 data'!G85</f>
        <v>4.7500000000000001E-2</v>
      </c>
      <c r="H89" s="1">
        <f>'Q1 data'!H85</f>
        <v>5.04E-2</v>
      </c>
      <c r="I89" s="1"/>
      <c r="K89" s="1">
        <f t="shared" si="7"/>
        <v>7.9636840000000132E-4</v>
      </c>
      <c r="L89" s="1">
        <f t="shared" si="8"/>
        <v>1.5665025599999929E-4</v>
      </c>
      <c r="M89" s="1">
        <f t="shared" si="9"/>
        <v>1.4161000000000909E-6</v>
      </c>
      <c r="N89" s="1">
        <f t="shared" si="10"/>
        <v>8.5556250000000643E-6</v>
      </c>
      <c r="O89" s="1">
        <f t="shared" si="11"/>
        <v>8.1180100000003571E-7</v>
      </c>
    </row>
    <row r="90" spans="3:15" x14ac:dyDescent="0.25">
      <c r="C90">
        <v>81</v>
      </c>
      <c r="D90" s="1">
        <f>'Q1 data'!D86</f>
        <v>3.2899999999999999E-2</v>
      </c>
      <c r="E90" s="1">
        <f>'Q1 data'!E86</f>
        <v>6.6600000000000006E-2</v>
      </c>
      <c r="F90" s="1">
        <f>'Q1 data'!F86</f>
        <v>5.7500000000000002E-2</v>
      </c>
      <c r="G90" s="1">
        <f>'Q1 data'!G86</f>
        <v>6.6400000000000001E-2</v>
      </c>
      <c r="H90" s="1">
        <f>'Q1 data'!H86</f>
        <v>6.9699999999999998E-2</v>
      </c>
      <c r="I90" s="1"/>
      <c r="K90" s="1">
        <f t="shared" si="7"/>
        <v>2.8832039999999938E-4</v>
      </c>
      <c r="L90" s="1">
        <f t="shared" si="8"/>
        <v>3.4909185600000129E-4</v>
      </c>
      <c r="M90" s="1">
        <f t="shared" si="9"/>
        <v>3.8564099999999572E-5</v>
      </c>
      <c r="N90" s="1">
        <f t="shared" si="10"/>
        <v>2.5520062499999964E-4</v>
      </c>
      <c r="O90" s="1">
        <f t="shared" si="11"/>
        <v>3.3852320099999917E-4</v>
      </c>
    </row>
    <row r="91" spans="3:15" x14ac:dyDescent="0.25">
      <c r="C91">
        <v>82</v>
      </c>
      <c r="D91" s="1">
        <f>'Q1 data'!D87</f>
        <v>6.9599999999999995E-2</v>
      </c>
      <c r="E91" s="1">
        <f>'Q1 data'!E87</f>
        <v>1.7000000000000001E-2</v>
      </c>
      <c r="F91" s="1">
        <f>'Q1 data'!F87</f>
        <v>2.9000000000000001E-2</v>
      </c>
      <c r="G91" s="1">
        <f>'Q1 data'!G87</f>
        <v>5.5399999999999998E-2</v>
      </c>
      <c r="H91" s="1">
        <f>'Q1 data'!H87</f>
        <v>7.8E-2</v>
      </c>
      <c r="I91" s="1"/>
      <c r="K91" s="1">
        <f t="shared" si="7"/>
        <v>3.8887840000000062E-4</v>
      </c>
      <c r="L91" s="1">
        <f t="shared" si="8"/>
        <v>9.5579905599999827E-4</v>
      </c>
      <c r="M91" s="1">
        <f t="shared" si="9"/>
        <v>4.9684410000000164E-4</v>
      </c>
      <c r="N91" s="1">
        <f t="shared" si="10"/>
        <v>2.4750624999999866E-5</v>
      </c>
      <c r="O91" s="1">
        <f t="shared" si="11"/>
        <v>7.128366009999989E-4</v>
      </c>
    </row>
    <row r="92" spans="3:15" x14ac:dyDescent="0.25">
      <c r="C92">
        <v>83</v>
      </c>
      <c r="D92" s="1">
        <f>'Q1 data'!D88</f>
        <v>7.6499999999999999E-2</v>
      </c>
      <c r="E92" s="1">
        <f>'Q1 data'!E88</f>
        <v>0.05</v>
      </c>
      <c r="F92" s="1">
        <f>'Q1 data'!F88</f>
        <v>9.2899999999999996E-2</v>
      </c>
      <c r="G92" s="1">
        <f>'Q1 data'!G88</f>
        <v>9.6199999999999994E-2</v>
      </c>
      <c r="H92" s="1">
        <f>'Q1 data'!H88</f>
        <v>5.5599999999999997E-2</v>
      </c>
      <c r="I92" s="1"/>
      <c r="K92" s="1">
        <f t="shared" si="7"/>
        <v>7.0862440000000104E-4</v>
      </c>
      <c r="L92" s="1">
        <f t="shared" si="8"/>
        <v>4.3430560000001258E-6</v>
      </c>
      <c r="M92" s="1">
        <f t="shared" si="9"/>
        <v>1.7313920999999966E-3</v>
      </c>
      <c r="N92" s="1">
        <f t="shared" si="10"/>
        <v>2.0953506249999985E-3</v>
      </c>
      <c r="O92" s="1">
        <f t="shared" si="11"/>
        <v>1.8481400999999798E-5</v>
      </c>
    </row>
    <row r="93" spans="3:15" x14ac:dyDescent="0.25">
      <c r="C93">
        <v>84</v>
      </c>
      <c r="D93" s="1">
        <f>'Q1 data'!D89</f>
        <v>3.2199999999999999E-2</v>
      </c>
      <c r="E93" s="1">
        <f>'Q1 data'!E89</f>
        <v>6.0499999999999998E-2</v>
      </c>
      <c r="F93" s="1">
        <f>'Q1 data'!F89</f>
        <v>3.6499999999999998E-2</v>
      </c>
      <c r="G93" s="1">
        <f>'Q1 data'!G89</f>
        <v>4.1300000000000003E-2</v>
      </c>
      <c r="H93" s="1">
        <f>'Q1 data'!H89</f>
        <v>6.5199999999999994E-2</v>
      </c>
      <c r="I93" s="1"/>
      <c r="K93" s="1">
        <f t="shared" si="7"/>
        <v>3.1258239999999932E-4</v>
      </c>
      <c r="L93" s="1">
        <f t="shared" si="8"/>
        <v>1.5835705600000065E-4</v>
      </c>
      <c r="M93" s="1">
        <f t="shared" si="9"/>
        <v>2.1874410000000116E-4</v>
      </c>
      <c r="N93" s="1">
        <f t="shared" si="10"/>
        <v>8.3265625000000142E-5</v>
      </c>
      <c r="O93" s="1">
        <f t="shared" si="11"/>
        <v>1.9318220099999927E-4</v>
      </c>
    </row>
    <row r="94" spans="3:15" x14ac:dyDescent="0.25">
      <c r="C94">
        <v>85</v>
      </c>
      <c r="D94" s="1">
        <f>'Q1 data'!D90</f>
        <v>1.77E-2</v>
      </c>
      <c r="E94" s="1">
        <f>'Q1 data'!E90</f>
        <v>5.16E-2</v>
      </c>
      <c r="F94" s="1">
        <f>'Q1 data'!F90</f>
        <v>6.0100000000000001E-2</v>
      </c>
      <c r="G94" s="1">
        <f>'Q1 data'!G90</f>
        <v>1.2200000000000001E-2</v>
      </c>
      <c r="H94" s="1">
        <f>'Q1 data'!H90</f>
        <v>2.9899999999999999E-2</v>
      </c>
      <c r="I94" s="1"/>
      <c r="K94" s="1">
        <f t="shared" si="7"/>
        <v>1.0355523999999987E-3</v>
      </c>
      <c r="L94" s="1">
        <f t="shared" si="8"/>
        <v>1.3571856000000203E-5</v>
      </c>
      <c r="M94" s="1">
        <f t="shared" si="9"/>
        <v>7.7616099999999367E-5</v>
      </c>
      <c r="N94" s="1">
        <f t="shared" si="10"/>
        <v>1.4611506250000008E-3</v>
      </c>
      <c r="O94" s="1">
        <f t="shared" si="11"/>
        <v>4.5800280100000086E-4</v>
      </c>
    </row>
    <row r="95" spans="3:15" x14ac:dyDescent="0.25">
      <c r="C95">
        <v>86</v>
      </c>
      <c r="D95" s="1">
        <f>'Q1 data'!D91</f>
        <v>5.2999999999999999E-2</v>
      </c>
      <c r="E95" s="1">
        <f>'Q1 data'!E91</f>
        <v>1.54E-2</v>
      </c>
      <c r="F95" s="1">
        <f>'Q1 data'!F91</f>
        <v>6.6199999999999995E-2</v>
      </c>
      <c r="G95" s="1">
        <f>'Q1 data'!G91</f>
        <v>7.4899999999999994E-2</v>
      </c>
      <c r="H95" s="1">
        <f>'Q1 data'!H91</f>
        <v>5.0599999999999999E-2</v>
      </c>
      <c r="I95" s="1"/>
      <c r="K95" s="1">
        <f t="shared" si="7"/>
        <v>9.7344000000001164E-6</v>
      </c>
      <c r="L95" s="1">
        <f t="shared" si="8"/>
        <v>1.0572902559999983E-3</v>
      </c>
      <c r="M95" s="1">
        <f t="shared" si="9"/>
        <v>2.2230809999999876E-4</v>
      </c>
      <c r="N95" s="1">
        <f t="shared" si="10"/>
        <v>5.9902562499999912E-4</v>
      </c>
      <c r="O95" s="1">
        <f t="shared" si="11"/>
        <v>4.9140100000002953E-7</v>
      </c>
    </row>
    <row r="96" spans="3:15" x14ac:dyDescent="0.25">
      <c r="C96">
        <v>87</v>
      </c>
      <c r="D96" s="1">
        <f>'Q1 data'!D92</f>
        <v>4.6899999999999997E-2</v>
      </c>
      <c r="E96" s="1">
        <f>'Q1 data'!E92</f>
        <v>4.8099999999999997E-2</v>
      </c>
      <c r="F96" s="1">
        <f>'Q1 data'!F92</f>
        <v>4.4900000000000002E-2</v>
      </c>
      <c r="G96" s="1">
        <f>'Q1 data'!G92</f>
        <v>6.0100000000000001E-2</v>
      </c>
      <c r="H96" s="1">
        <f>'Q1 data'!H92</f>
        <v>4.4299999999999999E-2</v>
      </c>
      <c r="I96" s="1"/>
      <c r="K96" s="1">
        <f t="shared" si="7"/>
        <v>8.8803999999998972E-6</v>
      </c>
      <c r="L96" s="1">
        <f t="shared" si="8"/>
        <v>3.3856000000008989E-8</v>
      </c>
      <c r="M96" s="1">
        <f t="shared" si="9"/>
        <v>4.0832100000000439E-5</v>
      </c>
      <c r="N96" s="1">
        <f t="shared" si="10"/>
        <v>9.3605624999999789E-5</v>
      </c>
      <c r="O96" s="1">
        <f t="shared" si="11"/>
        <v>4.9014001000000296E-5</v>
      </c>
    </row>
    <row r="97" spans="3:15" x14ac:dyDescent="0.25">
      <c r="C97">
        <v>88</v>
      </c>
      <c r="D97" s="1">
        <f>'Q1 data'!D93</f>
        <v>7.2300000000000003E-2</v>
      </c>
      <c r="E97" s="1">
        <f>'Q1 data'!E93</f>
        <v>5.6800000000000003E-2</v>
      </c>
      <c r="F97" s="1">
        <f>'Q1 data'!F93</f>
        <v>5.2900000000000003E-2</v>
      </c>
      <c r="G97" s="1">
        <f>'Q1 data'!G93</f>
        <v>7.3800000000000004E-2</v>
      </c>
      <c r="H97" s="1">
        <f>'Q1 data'!H93</f>
        <v>7.1999999999999995E-2</v>
      </c>
      <c r="I97" s="1"/>
      <c r="K97" s="1">
        <f t="shared" si="7"/>
        <v>5.0265640000000109E-4</v>
      </c>
      <c r="L97" s="1">
        <f t="shared" si="8"/>
        <v>7.8925456000000544E-5</v>
      </c>
      <c r="M97" s="1">
        <f t="shared" si="9"/>
        <v>2.5920999999998892E-6</v>
      </c>
      <c r="N97" s="1">
        <f t="shared" si="10"/>
        <v>5.4639062499999968E-4</v>
      </c>
      <c r="O97" s="1">
        <f t="shared" si="11"/>
        <v>4.2844860099999896E-4</v>
      </c>
    </row>
    <row r="98" spans="3:15" x14ac:dyDescent="0.25">
      <c r="C98">
        <v>89</v>
      </c>
      <c r="D98" s="1">
        <f>'Q1 data'!D94</f>
        <v>4.7699999999999999E-2</v>
      </c>
      <c r="E98" s="1">
        <f>'Q1 data'!E94</f>
        <v>3.9899999999999998E-2</v>
      </c>
      <c r="F98" s="1">
        <f>'Q1 data'!F94</f>
        <v>7.1499999999999994E-2</v>
      </c>
      <c r="G98" s="1">
        <f>'Q1 data'!G94</f>
        <v>6.6500000000000004E-2</v>
      </c>
      <c r="H98" s="1">
        <f>'Q1 data'!H94</f>
        <v>4.36E-2</v>
      </c>
      <c r="I98" s="1"/>
      <c r="K98" s="1">
        <f t="shared" si="7"/>
        <v>4.7523999999999149E-6</v>
      </c>
      <c r="L98" s="1">
        <f t="shared" si="8"/>
        <v>6.425625599999959E-5</v>
      </c>
      <c r="M98" s="1">
        <f t="shared" si="9"/>
        <v>4.0844409999999829E-4</v>
      </c>
      <c r="N98" s="1">
        <f t="shared" si="10"/>
        <v>2.5840562499999974E-4</v>
      </c>
      <c r="O98" s="1">
        <f t="shared" si="11"/>
        <v>5.9305401000000311E-5</v>
      </c>
    </row>
    <row r="99" spans="3:15" x14ac:dyDescent="0.25">
      <c r="C99">
        <v>90</v>
      </c>
      <c r="D99" s="1">
        <f>'Q1 data'!D95</f>
        <v>7.2400000000000006E-2</v>
      </c>
      <c r="E99" s="1">
        <f>'Q1 data'!E95</f>
        <v>1.4500000000000001E-2</v>
      </c>
      <c r="F99" s="1">
        <f>'Q1 data'!F95</f>
        <v>4.6699999999999998E-2</v>
      </c>
      <c r="G99" s="1">
        <f>'Q1 data'!G95</f>
        <v>6.9099999999999995E-2</v>
      </c>
      <c r="H99" s="1">
        <f>'Q1 data'!H95</f>
        <v>2.7300000000000001E-2</v>
      </c>
      <c r="I99" s="1"/>
      <c r="K99" s="1">
        <f t="shared" si="7"/>
        <v>5.0715040000000116E-4</v>
      </c>
      <c r="L99" s="1">
        <f t="shared" si="8"/>
        <v>1.1166290559999983E-3</v>
      </c>
      <c r="M99" s="1">
        <f t="shared" si="9"/>
        <v>2.1068100000000355E-5</v>
      </c>
      <c r="N99" s="1">
        <f t="shared" si="10"/>
        <v>3.4875562499999936E-4</v>
      </c>
      <c r="O99" s="1">
        <f t="shared" si="11"/>
        <v>5.7604800100000087E-4</v>
      </c>
    </row>
    <row r="100" spans="3:15" x14ac:dyDescent="0.25">
      <c r="C100">
        <v>91</v>
      </c>
      <c r="D100" s="1">
        <f>'Q1 data'!D96</f>
        <v>1.46E-2</v>
      </c>
      <c r="E100" s="1">
        <f>'Q1 data'!E96</f>
        <v>3.8399999999999997E-2</v>
      </c>
      <c r="F100" s="1">
        <f>'Q1 data'!F96</f>
        <v>8.48E-2</v>
      </c>
      <c r="G100" s="1">
        <f>'Q1 data'!G96</f>
        <v>2.7000000000000001E-3</v>
      </c>
      <c r="H100" s="1">
        <f>'Q1 data'!H96</f>
        <v>5.1499999999999997E-2</v>
      </c>
      <c r="I100" s="1"/>
      <c r="K100" s="1">
        <f t="shared" si="7"/>
        <v>1.2446783999999985E-3</v>
      </c>
      <c r="L100" s="1">
        <f t="shared" si="8"/>
        <v>9.0554255999999547E-5</v>
      </c>
      <c r="M100" s="1">
        <f t="shared" si="9"/>
        <v>1.1229200999999976E-3</v>
      </c>
      <c r="N100" s="1">
        <f t="shared" si="10"/>
        <v>2.2776756250000008E-3</v>
      </c>
      <c r="O100" s="1">
        <f t="shared" si="11"/>
        <v>3.9600999999990833E-8</v>
      </c>
    </row>
    <row r="101" spans="3:15" x14ac:dyDescent="0.25">
      <c r="C101">
        <v>92</v>
      </c>
      <c r="D101" s="1">
        <f>'Q1 data'!D97</f>
        <v>1.6500000000000001E-2</v>
      </c>
      <c r="E101" s="1">
        <f>'Q1 data'!E97</f>
        <v>7.4800000000000005E-2</v>
      </c>
      <c r="F101" s="1">
        <f>'Q1 data'!F97</f>
        <v>6.7299999999999999E-2</v>
      </c>
      <c r="G101" s="1">
        <f>'Q1 data'!G97</f>
        <v>6.2E-2</v>
      </c>
      <c r="H101" s="1">
        <f>'Q1 data'!H97</f>
        <v>5.8900000000000001E-2</v>
      </c>
      <c r="I101" s="1"/>
      <c r="K101" s="1">
        <f t="shared" si="7"/>
        <v>1.1142243999999986E-3</v>
      </c>
      <c r="L101" s="1">
        <f t="shared" si="8"/>
        <v>7.2274945600000172E-4</v>
      </c>
      <c r="M101" s="1">
        <f t="shared" si="9"/>
        <v>2.5632009999999877E-4</v>
      </c>
      <c r="N101" s="1">
        <f t="shared" si="10"/>
        <v>1.3398062499999971E-4</v>
      </c>
      <c r="O101" s="1">
        <f t="shared" si="11"/>
        <v>5.7744800999999708E-5</v>
      </c>
    </row>
    <row r="102" spans="3:15" x14ac:dyDescent="0.25">
      <c r="C102">
        <v>93</v>
      </c>
      <c r="D102" s="1">
        <f>'Q1 data'!D98</f>
        <v>6.1400000000000003E-2</v>
      </c>
      <c r="E102" s="1">
        <f>'Q1 data'!E98</f>
        <v>1.6799999999999999E-2</v>
      </c>
      <c r="F102" s="1">
        <f>'Q1 data'!F98</f>
        <v>6.3E-2</v>
      </c>
      <c r="G102" s="1">
        <f>'Q1 data'!G98</f>
        <v>6.1400000000000003E-2</v>
      </c>
      <c r="H102" s="1">
        <f>'Q1 data'!H98</f>
        <v>6.8900000000000003E-2</v>
      </c>
      <c r="I102" s="1"/>
      <c r="K102" s="1">
        <f t="shared" si="7"/>
        <v>1.3271040000000054E-4</v>
      </c>
      <c r="L102" s="1">
        <f t="shared" si="8"/>
        <v>9.6820545599999837E-4</v>
      </c>
      <c r="M102" s="1">
        <f t="shared" si="9"/>
        <v>1.3712409999999914E-4</v>
      </c>
      <c r="N102" s="1">
        <f t="shared" si="10"/>
        <v>1.2045062499999982E-4</v>
      </c>
      <c r="O102" s="1">
        <f t="shared" si="11"/>
        <v>3.0972480099999939E-4</v>
      </c>
    </row>
    <row r="103" spans="3:15" x14ac:dyDescent="0.25">
      <c r="C103">
        <v>94</v>
      </c>
      <c r="D103" s="1">
        <f>'Q1 data'!D99</f>
        <v>2.1600000000000001E-2</v>
      </c>
      <c r="E103" s="1">
        <f>'Q1 data'!E99</f>
        <v>3.9100000000000003E-2</v>
      </c>
      <c r="F103" s="1">
        <f>'Q1 data'!F99</f>
        <v>1.47E-2</v>
      </c>
      <c r="G103" s="1">
        <f>'Q1 data'!G99</f>
        <v>5.8000000000000003E-2</v>
      </c>
      <c r="H103" s="1">
        <f>'Q1 data'!H99</f>
        <v>8.1799999999999998E-2</v>
      </c>
      <c r="I103" s="1"/>
      <c r="K103" s="1">
        <f t="shared" si="7"/>
        <v>7.9975839999999875E-4</v>
      </c>
      <c r="L103" s="1">
        <f t="shared" si="8"/>
        <v>7.7721855999999463E-5</v>
      </c>
      <c r="M103" s="1">
        <f t="shared" si="9"/>
        <v>1.3388281000000029E-3</v>
      </c>
      <c r="N103" s="1">
        <f t="shared" si="10"/>
        <v>5.738062499999987E-5</v>
      </c>
      <c r="O103" s="1">
        <f t="shared" si="11"/>
        <v>9.3018900099999858E-4</v>
      </c>
    </row>
    <row r="104" spans="3:15" x14ac:dyDescent="0.25">
      <c r="C104">
        <v>95</v>
      </c>
      <c r="D104" s="1">
        <f>'Q1 data'!D100</f>
        <v>3.1699999999999999E-2</v>
      </c>
      <c r="E104" s="1">
        <f>'Q1 data'!E100</f>
        <v>5.4300000000000001E-2</v>
      </c>
      <c r="F104" s="1">
        <f>'Q1 data'!F100</f>
        <v>1.67E-2</v>
      </c>
      <c r="G104" s="1">
        <f>'Q1 data'!G100</f>
        <v>6.7699999999999996E-2</v>
      </c>
      <c r="H104" s="1">
        <f>'Q1 data'!H100</f>
        <v>6.3399999999999998E-2</v>
      </c>
      <c r="I104" s="1"/>
      <c r="K104" s="1">
        <f t="shared" si="7"/>
        <v>3.3051239999999931E-4</v>
      </c>
      <c r="L104" s="1">
        <f t="shared" si="8"/>
        <v>4.0755456000000365E-5</v>
      </c>
      <c r="M104" s="1">
        <f t="shared" si="9"/>
        <v>1.1964681000000026E-3</v>
      </c>
      <c r="N104" s="1">
        <f t="shared" si="10"/>
        <v>2.9842562499999946E-4</v>
      </c>
      <c r="O104" s="1">
        <f t="shared" si="11"/>
        <v>1.4638580099999947E-4</v>
      </c>
    </row>
    <row r="105" spans="3:15" x14ac:dyDescent="0.25">
      <c r="C105">
        <v>96</v>
      </c>
      <c r="D105" s="1">
        <f>'Q1 data'!D101</f>
        <v>5.16E-2</v>
      </c>
      <c r="E105" s="1">
        <f>'Q1 data'!E101</f>
        <v>5.1200000000000002E-2</v>
      </c>
      <c r="F105" s="1">
        <f>'Q1 data'!F101</f>
        <v>2.5499999999999998E-2</v>
      </c>
      <c r="G105" s="1">
        <f>'Q1 data'!G101</f>
        <v>4.7899999999999998E-2</v>
      </c>
      <c r="H105" s="1">
        <f>'Q1 data'!H101</f>
        <v>4.48E-2</v>
      </c>
      <c r="I105" s="1"/>
      <c r="K105" s="1">
        <f t="shared" si="7"/>
        <v>2.9584000000000694E-6</v>
      </c>
      <c r="L105" s="1">
        <f t="shared" si="8"/>
        <v>1.0784656000000196E-5</v>
      </c>
      <c r="M105" s="1">
        <f t="shared" si="9"/>
        <v>6.65124100000002E-4</v>
      </c>
      <c r="N105" s="1">
        <f t="shared" si="10"/>
        <v>6.3756250000000674E-6</v>
      </c>
      <c r="O105" s="1">
        <f t="shared" si="11"/>
        <v>4.2263001000000265E-5</v>
      </c>
    </row>
    <row r="106" spans="3:15" x14ac:dyDescent="0.25">
      <c r="C106">
        <v>97</v>
      </c>
      <c r="D106" s="1">
        <f>'Q1 data'!D102</f>
        <v>5.6899999999999999E-2</v>
      </c>
      <c r="E106" s="1">
        <f>'Q1 data'!E102</f>
        <v>6.25E-2</v>
      </c>
      <c r="F106" s="1">
        <f>'Q1 data'!F102</f>
        <v>3.2899999999999999E-2</v>
      </c>
      <c r="G106" s="1">
        <f>'Q1 data'!G102</f>
        <v>7.0400000000000004E-2</v>
      </c>
      <c r="H106" s="1">
        <f>'Q1 data'!H102</f>
        <v>4.5199999999999997E-2</v>
      </c>
      <c r="I106" s="1"/>
      <c r="K106" s="1">
        <f t="shared" si="7"/>
        <v>4.9280400000000268E-5</v>
      </c>
      <c r="L106" s="1">
        <f t="shared" si="8"/>
        <v>2.126930560000008E-4</v>
      </c>
      <c r="M106" s="1">
        <f t="shared" si="9"/>
        <v>3.3819210000000141E-4</v>
      </c>
      <c r="N106" s="1">
        <f t="shared" si="10"/>
        <v>3.9900062499999972E-4</v>
      </c>
      <c r="O106" s="1">
        <f t="shared" si="11"/>
        <v>3.7222201000000285E-5</v>
      </c>
    </row>
    <row r="107" spans="3:15" x14ac:dyDescent="0.25">
      <c r="C107">
        <v>98</v>
      </c>
      <c r="D107" s="1">
        <f>'Q1 data'!D103</f>
        <v>7.5800000000000006E-2</v>
      </c>
      <c r="E107" s="1">
        <f>'Q1 data'!E103</f>
        <v>1.9800000000000002E-2</v>
      </c>
      <c r="F107" s="1">
        <f>'Q1 data'!F103</f>
        <v>5.8200000000000002E-2</v>
      </c>
      <c r="G107" s="1">
        <f>'Q1 data'!G103</f>
        <v>7.4899999999999994E-2</v>
      </c>
      <c r="H107" s="1">
        <f>'Q1 data'!H103</f>
        <v>4.9000000000000002E-2</v>
      </c>
      <c r="I107" s="1"/>
      <c r="K107" s="1">
        <f t="shared" si="7"/>
        <v>6.7184640000000136E-4</v>
      </c>
      <c r="L107" s="1">
        <f t="shared" si="8"/>
        <v>7.905094559999984E-4</v>
      </c>
      <c r="M107" s="1">
        <f t="shared" si="9"/>
        <v>4.7748099999999517E-5</v>
      </c>
      <c r="N107" s="1">
        <f t="shared" si="10"/>
        <v>5.9902562499999912E-4</v>
      </c>
      <c r="O107" s="1">
        <f t="shared" si="11"/>
        <v>5.2946010000000842E-6</v>
      </c>
    </row>
    <row r="108" spans="3:15" x14ac:dyDescent="0.25">
      <c r="C108">
        <v>99</v>
      </c>
      <c r="D108" s="1">
        <f>'Q1 data'!D104</f>
        <v>6.8400000000000002E-2</v>
      </c>
      <c r="E108" s="1">
        <f>'Q1 data'!E104</f>
        <v>5.3600000000000002E-2</v>
      </c>
      <c r="F108" s="1">
        <f>'Q1 data'!F104</f>
        <v>7.6100000000000001E-2</v>
      </c>
      <c r="G108" s="1">
        <f>'Q1 data'!G104</f>
        <v>5.45E-2</v>
      </c>
      <c r="H108" s="1">
        <f>'Q1 data'!H104</f>
        <v>4.1300000000000003E-2</v>
      </c>
      <c r="I108" s="1"/>
      <c r="K108" s="1">
        <f t="shared" si="7"/>
        <v>3.4299040000000084E-4</v>
      </c>
      <c r="L108" s="1">
        <f t="shared" si="8"/>
        <v>3.2307856000000335E-5</v>
      </c>
      <c r="M108" s="1">
        <f t="shared" si="9"/>
        <v>6.1553609999999827E-4</v>
      </c>
      <c r="N108" s="1">
        <f t="shared" si="10"/>
        <v>1.6605624999999906E-5</v>
      </c>
      <c r="O108" s="1">
        <f t="shared" si="11"/>
        <v>1.0002000100000034E-4</v>
      </c>
    </row>
    <row r="109" spans="3:15" x14ac:dyDescent="0.25">
      <c r="C109">
        <v>100</v>
      </c>
      <c r="D109" s="1">
        <f>'Q1 data'!D105</f>
        <v>4.9200000000000001E-2</v>
      </c>
      <c r="E109" s="1">
        <f>'Q1 data'!E105</f>
        <v>5.45E-2</v>
      </c>
      <c r="F109" s="1">
        <f>'Q1 data'!F105</f>
        <v>6.5799999999999997E-2</v>
      </c>
      <c r="G109" s="1">
        <f>'Q1 data'!G105</f>
        <v>2.9000000000000001E-2</v>
      </c>
      <c r="H109" s="1">
        <f>'Q1 data'!H105</f>
        <v>7.7299999999999994E-2</v>
      </c>
      <c r="I109" s="1"/>
      <c r="K109" s="1">
        <f t="shared" si="7"/>
        <v>4.6239999999997174E-7</v>
      </c>
      <c r="L109" s="1">
        <f t="shared" si="8"/>
        <v>4.334905600000036E-5</v>
      </c>
      <c r="M109" s="1">
        <f t="shared" si="9"/>
        <v>2.1054009999999884E-4</v>
      </c>
      <c r="N109" s="1">
        <f t="shared" si="10"/>
        <v>4.590306250000004E-4</v>
      </c>
      <c r="O109" s="1">
        <f t="shared" si="11"/>
        <v>6.7594800099999859E-4</v>
      </c>
    </row>
  </sheetData>
  <mergeCells count="1">
    <mergeCell ref="K8:O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7860C-A45B-4CA6-A376-8D44C68D5B6B}">
  <sheetPr>
    <tabColor theme="9" tint="0.79998168889431442"/>
  </sheetPr>
  <dimension ref="B2:L24"/>
  <sheetViews>
    <sheetView zoomScaleNormal="100" workbookViewId="0"/>
  </sheetViews>
  <sheetFormatPr defaultRowHeight="15" x14ac:dyDescent="0.25"/>
  <sheetData>
    <row r="2" spans="2:12" x14ac:dyDescent="0.25">
      <c r="B2" t="s">
        <v>11</v>
      </c>
    </row>
    <row r="3" spans="2:12" x14ac:dyDescent="0.25">
      <c r="B3" s="4" t="s">
        <v>12</v>
      </c>
      <c r="C3" s="4"/>
      <c r="D3" s="4"/>
      <c r="E3" s="4"/>
      <c r="F3" s="4"/>
      <c r="G3" s="4"/>
      <c r="H3" s="4"/>
      <c r="I3" s="4"/>
      <c r="J3" s="4"/>
      <c r="K3" s="4"/>
      <c r="L3" s="4"/>
    </row>
    <row r="4" spans="2:12" x14ac:dyDescent="0.25">
      <c r="B4" s="4" t="s">
        <v>13</v>
      </c>
      <c r="C4" s="4"/>
      <c r="D4" s="4"/>
      <c r="E4" s="4"/>
      <c r="F4" s="4"/>
      <c r="G4" s="4"/>
      <c r="H4" s="4"/>
      <c r="I4" s="4"/>
      <c r="J4" s="4"/>
      <c r="K4" s="4"/>
      <c r="L4" s="4"/>
    </row>
    <row r="5" spans="2:12" x14ac:dyDescent="0.25">
      <c r="B5" s="4" t="s">
        <v>14</v>
      </c>
      <c r="C5" s="4"/>
      <c r="D5" s="4"/>
      <c r="E5" s="4"/>
      <c r="F5" s="4"/>
      <c r="G5" s="4"/>
      <c r="H5" s="4"/>
      <c r="I5" s="4"/>
      <c r="J5" s="4"/>
      <c r="K5" s="4"/>
      <c r="L5" s="4"/>
    </row>
    <row r="6" spans="2:12" x14ac:dyDescent="0.25">
      <c r="B6" s="4" t="s">
        <v>15</v>
      </c>
      <c r="C6" s="4"/>
      <c r="D6" s="4"/>
      <c r="E6" s="4"/>
      <c r="F6" s="4"/>
      <c r="G6" s="4"/>
      <c r="H6" s="4"/>
      <c r="I6" s="4"/>
      <c r="J6" s="4"/>
      <c r="K6" s="4"/>
      <c r="L6" s="4"/>
    </row>
    <row r="7" spans="2:12" x14ac:dyDescent="0.25">
      <c r="B7" s="4" t="s">
        <v>16</v>
      </c>
      <c r="C7" s="4"/>
      <c r="D7" s="4"/>
      <c r="E7" s="4"/>
      <c r="F7" s="4"/>
      <c r="G7" s="4"/>
      <c r="H7" s="4"/>
      <c r="I7" s="4"/>
      <c r="J7" s="4"/>
      <c r="K7" s="4"/>
      <c r="L7" s="4"/>
    </row>
    <row r="8" spans="2:12" x14ac:dyDescent="0.25">
      <c r="B8" s="4" t="s">
        <v>17</v>
      </c>
      <c r="C8" s="4"/>
      <c r="D8" s="4"/>
      <c r="E8" s="4"/>
      <c r="F8" s="4"/>
      <c r="G8" s="4"/>
      <c r="H8" s="4"/>
      <c r="I8" s="4"/>
      <c r="J8" s="4"/>
      <c r="K8" s="4"/>
      <c r="L8" s="4"/>
    </row>
    <row r="9" spans="2:12" x14ac:dyDescent="0.25">
      <c r="B9" s="4" t="s">
        <v>143</v>
      </c>
      <c r="C9" s="4"/>
      <c r="D9" s="4"/>
      <c r="E9" s="4"/>
      <c r="F9" s="4"/>
      <c r="G9" s="4"/>
      <c r="H9" s="4"/>
      <c r="I9" s="4"/>
      <c r="J9" s="4"/>
      <c r="K9" s="4"/>
      <c r="L9" s="4"/>
    </row>
    <row r="10" spans="2:12" x14ac:dyDescent="0.25"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</row>
    <row r="11" spans="2:12" x14ac:dyDescent="0.25"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</row>
    <row r="12" spans="2:12" x14ac:dyDescent="0.25"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2:12" x14ac:dyDescent="0.25"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</row>
    <row r="14" spans="2:12" x14ac:dyDescent="0.25"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</row>
    <row r="15" spans="2:12" x14ac:dyDescent="0.25"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</row>
    <row r="16" spans="2:12" x14ac:dyDescent="0.25"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</row>
    <row r="17" spans="2:12" x14ac:dyDescent="0.25"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</row>
    <row r="18" spans="2:12" x14ac:dyDescent="0.25"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</row>
    <row r="19" spans="2:12" x14ac:dyDescent="0.25"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</row>
    <row r="20" spans="2:12" x14ac:dyDescent="0.25"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</row>
    <row r="21" spans="2:12" x14ac:dyDescent="0.25"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</row>
    <row r="23" spans="2:12" x14ac:dyDescent="0.25">
      <c r="B23" s="10" t="s">
        <v>18</v>
      </c>
    </row>
    <row r="24" spans="2:12" x14ac:dyDescent="0.25">
      <c r="B24" s="10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72EAE5-E1D4-4031-9072-812DFE8D01D5}">
  <sheetPr>
    <tabColor theme="9" tint="0.79998168889431442"/>
  </sheetPr>
  <dimension ref="B2:O105"/>
  <sheetViews>
    <sheetView zoomScaleNormal="100" workbookViewId="0">
      <selection activeCell="J6" sqref="J6:O105"/>
    </sheetView>
  </sheetViews>
  <sheetFormatPr defaultRowHeight="15" x14ac:dyDescent="0.25"/>
  <cols>
    <col min="10" max="15" width="11.42578125" customWidth="1"/>
  </cols>
  <sheetData>
    <row r="2" spans="2:15" x14ac:dyDescent="0.25">
      <c r="J2" s="10" t="s">
        <v>20</v>
      </c>
      <c r="O2" s="10" t="s">
        <v>21</v>
      </c>
    </row>
    <row r="4" spans="2:15" x14ac:dyDescent="0.25">
      <c r="J4" s="67" t="s">
        <v>22</v>
      </c>
      <c r="K4" s="67"/>
      <c r="L4" s="67"/>
      <c r="M4" s="67"/>
      <c r="N4" s="67"/>
      <c r="O4" s="67"/>
    </row>
    <row r="5" spans="2:15" x14ac:dyDescent="0.25">
      <c r="C5">
        <v>1</v>
      </c>
      <c r="D5">
        <v>2</v>
      </c>
      <c r="E5">
        <v>3</v>
      </c>
      <c r="F5">
        <v>4</v>
      </c>
      <c r="G5">
        <v>5</v>
      </c>
      <c r="J5">
        <v>0</v>
      </c>
      <c r="K5">
        <v>1</v>
      </c>
      <c r="L5">
        <v>2</v>
      </c>
      <c r="M5">
        <v>3</v>
      </c>
      <c r="N5">
        <v>4</v>
      </c>
      <c r="O5">
        <v>5</v>
      </c>
    </row>
    <row r="6" spans="2:15" x14ac:dyDescent="0.25">
      <c r="B6">
        <v>1</v>
      </c>
      <c r="C6" s="1">
        <f>'Q1 data'!D6</f>
        <v>3.3399999999999999E-2</v>
      </c>
      <c r="D6" s="1">
        <f>'Q1 data'!E6</f>
        <v>4.6100000000000002E-2</v>
      </c>
      <c r="E6" s="1">
        <f>'Q1 data'!F6</f>
        <v>5.2299999999999999E-2</v>
      </c>
      <c r="F6" s="1">
        <f>'Q1 data'!G6</f>
        <v>6.83E-2</v>
      </c>
      <c r="G6" s="1">
        <f>'Q1 data'!H6</f>
        <v>2.9600000000000001E-2</v>
      </c>
      <c r="I6">
        <v>1</v>
      </c>
      <c r="J6" s="12">
        <v>1000</v>
      </c>
      <c r="K6" s="12">
        <f t="shared" ref="K6:K37" si="0">J6*(1+C6)</f>
        <v>1033.4000000000001</v>
      </c>
      <c r="L6" s="12">
        <f t="shared" ref="L6:L37" si="1">K6*(1+D6)</f>
        <v>1081.0397400000002</v>
      </c>
      <c r="M6" s="12">
        <f t="shared" ref="M6:M37" si="2">L6*(1+E6)</f>
        <v>1137.5781184020002</v>
      </c>
      <c r="N6" s="12">
        <f t="shared" ref="N6:N37" si="3">M6*(1+F6)</f>
        <v>1215.2747038888569</v>
      </c>
      <c r="O6" s="12">
        <f t="shared" ref="O6:O37" si="4">N6*(1+G6)</f>
        <v>1251.2468351239672</v>
      </c>
    </row>
    <row r="7" spans="2:15" x14ac:dyDescent="0.25">
      <c r="B7">
        <v>2</v>
      </c>
      <c r="C7" s="1">
        <f>'Q1 data'!D7</f>
        <v>-5.4000000000000003E-3</v>
      </c>
      <c r="D7" s="1">
        <f>'Q1 data'!E7</f>
        <v>7.8299999999999995E-2</v>
      </c>
      <c r="E7" s="1">
        <f>'Q1 data'!F7</f>
        <v>3.3300000000000003E-2</v>
      </c>
      <c r="F7" s="1">
        <f>'Q1 data'!G7</f>
        <v>6.2100000000000002E-2</v>
      </c>
      <c r="G7" s="1">
        <f>'Q1 data'!H7</f>
        <v>2.0999999999999999E-3</v>
      </c>
      <c r="I7">
        <v>2</v>
      </c>
      <c r="J7" s="12">
        <v>1000</v>
      </c>
      <c r="K7" s="12">
        <f t="shared" si="0"/>
        <v>994.6</v>
      </c>
      <c r="L7" s="12">
        <f t="shared" si="1"/>
        <v>1072.4771800000001</v>
      </c>
      <c r="M7" s="12">
        <f t="shared" si="2"/>
        <v>1108.1906700940001</v>
      </c>
      <c r="N7" s="12">
        <f t="shared" si="3"/>
        <v>1177.0093107068376</v>
      </c>
      <c r="O7" s="12">
        <f t="shared" si="4"/>
        <v>1179.4810302593219</v>
      </c>
    </row>
    <row r="8" spans="2:15" x14ac:dyDescent="0.25">
      <c r="B8">
        <v>3</v>
      </c>
      <c r="C8" s="1">
        <f>'Q1 data'!D8</f>
        <v>4.1300000000000003E-2</v>
      </c>
      <c r="D8" s="1">
        <f>'Q1 data'!E8</f>
        <v>8.0500000000000002E-2</v>
      </c>
      <c r="E8" s="1">
        <f>'Q1 data'!F8</f>
        <v>5.5500000000000001E-2</v>
      </c>
      <c r="F8" s="1">
        <f>'Q1 data'!G8</f>
        <v>4.3700000000000003E-2</v>
      </c>
      <c r="G8" s="1">
        <f>'Q1 data'!H8</f>
        <v>2.1299999999999999E-2</v>
      </c>
      <c r="I8">
        <v>3</v>
      </c>
      <c r="J8" s="12">
        <v>1000</v>
      </c>
      <c r="K8" s="12">
        <f t="shared" si="0"/>
        <v>1041.3000000000002</v>
      </c>
      <c r="L8" s="12">
        <f t="shared" si="1"/>
        <v>1125.1246500000002</v>
      </c>
      <c r="M8" s="12">
        <f t="shared" si="2"/>
        <v>1187.5690680750004</v>
      </c>
      <c r="N8" s="12">
        <f t="shared" si="3"/>
        <v>1239.4658363498779</v>
      </c>
      <c r="O8" s="12">
        <f t="shared" si="4"/>
        <v>1265.8664586641305</v>
      </c>
    </row>
    <row r="9" spans="2:15" x14ac:dyDescent="0.25">
      <c r="B9">
        <v>4</v>
      </c>
      <c r="C9" s="1">
        <f>'Q1 data'!D9</f>
        <v>3.2000000000000001E-2</v>
      </c>
      <c r="D9" s="1">
        <f>'Q1 data'!E9</f>
        <v>5.3999999999999999E-2</v>
      </c>
      <c r="E9" s="1">
        <f>'Q1 data'!F9</f>
        <v>4.3799999999999999E-2</v>
      </c>
      <c r="F9" s="1">
        <f>'Q1 data'!G9</f>
        <v>4.6399999999999997E-2</v>
      </c>
      <c r="G9" s="1">
        <f>'Q1 data'!H9</f>
        <v>8.3500000000000005E-2</v>
      </c>
      <c r="I9">
        <v>4</v>
      </c>
      <c r="J9" s="12">
        <v>1000</v>
      </c>
      <c r="K9" s="12">
        <f t="shared" si="0"/>
        <v>1032</v>
      </c>
      <c r="L9" s="12">
        <f t="shared" si="1"/>
        <v>1087.7280000000001</v>
      </c>
      <c r="M9" s="12">
        <f t="shared" si="2"/>
        <v>1135.3704864000001</v>
      </c>
      <c r="N9" s="12">
        <f t="shared" si="3"/>
        <v>1188.05167696896</v>
      </c>
      <c r="O9" s="12">
        <f t="shared" si="4"/>
        <v>1287.2539919958681</v>
      </c>
    </row>
    <row r="10" spans="2:15" x14ac:dyDescent="0.25">
      <c r="B10">
        <v>5</v>
      </c>
      <c r="C10" s="1">
        <f>'Q1 data'!D10</f>
        <v>4.02E-2</v>
      </c>
      <c r="D10" s="1">
        <f>'Q1 data'!E10</f>
        <v>1.83E-2</v>
      </c>
      <c r="E10" s="1">
        <f>'Q1 data'!F10</f>
        <v>3.9199999999999999E-2</v>
      </c>
      <c r="F10" s="1">
        <f>'Q1 data'!G10</f>
        <v>1.7899999999999999E-2</v>
      </c>
      <c r="G10" s="1">
        <f>'Q1 data'!H10</f>
        <v>4.1599999999999998E-2</v>
      </c>
      <c r="I10">
        <v>5</v>
      </c>
      <c r="J10" s="12">
        <v>1000</v>
      </c>
      <c r="K10" s="12">
        <f t="shared" si="0"/>
        <v>1040.2</v>
      </c>
      <c r="L10" s="12">
        <f t="shared" si="1"/>
        <v>1059.2356600000001</v>
      </c>
      <c r="M10" s="12">
        <f t="shared" si="2"/>
        <v>1100.7576978719999</v>
      </c>
      <c r="N10" s="12">
        <f t="shared" si="3"/>
        <v>1120.4612606639087</v>
      </c>
      <c r="O10" s="12">
        <f t="shared" si="4"/>
        <v>1167.0724491075273</v>
      </c>
    </row>
    <row r="11" spans="2:15" x14ac:dyDescent="0.25">
      <c r="B11">
        <v>6</v>
      </c>
      <c r="C11" s="1">
        <f>'Q1 data'!D11</f>
        <v>7.1999999999999995E-2</v>
      </c>
      <c r="D11" s="1">
        <f>'Q1 data'!E11</f>
        <v>1.6899999999999998E-2</v>
      </c>
      <c r="E11" s="1">
        <f>'Q1 data'!F11</f>
        <v>6.6900000000000001E-2</v>
      </c>
      <c r="F11" s="1">
        <f>'Q1 data'!G11</f>
        <v>4.7800000000000002E-2</v>
      </c>
      <c r="G11" s="1">
        <f>'Q1 data'!H11</f>
        <v>4.1500000000000002E-2</v>
      </c>
      <c r="I11">
        <v>6</v>
      </c>
      <c r="J11" s="12">
        <v>1000</v>
      </c>
      <c r="K11" s="12">
        <f t="shared" si="0"/>
        <v>1072</v>
      </c>
      <c r="L11" s="12">
        <f t="shared" si="1"/>
        <v>1090.1168</v>
      </c>
      <c r="M11" s="12">
        <f t="shared" si="2"/>
        <v>1163.0456139200001</v>
      </c>
      <c r="N11" s="12">
        <f t="shared" si="3"/>
        <v>1218.6391942653761</v>
      </c>
      <c r="O11" s="12">
        <f t="shared" si="4"/>
        <v>1269.2127208273894</v>
      </c>
    </row>
    <row r="12" spans="2:15" x14ac:dyDescent="0.25">
      <c r="B12">
        <v>7</v>
      </c>
      <c r="C12" s="1">
        <f>'Q1 data'!D12</f>
        <v>4.0500000000000001E-2</v>
      </c>
      <c r="D12" s="1">
        <f>'Q1 data'!E12</f>
        <v>4.6100000000000002E-2</v>
      </c>
      <c r="E12" s="1">
        <f>'Q1 data'!F12</f>
        <v>5.6399999999999999E-2</v>
      </c>
      <c r="F12" s="1">
        <f>'Q1 data'!G12</f>
        <v>7.0000000000000007E-2</v>
      </c>
      <c r="G12" s="1">
        <f>'Q1 data'!H12</f>
        <v>7.5899999999999995E-2</v>
      </c>
      <c r="I12">
        <v>7</v>
      </c>
      <c r="J12" s="12">
        <v>1000</v>
      </c>
      <c r="K12" s="12">
        <f t="shared" si="0"/>
        <v>1040.5</v>
      </c>
      <c r="L12" s="12">
        <f t="shared" si="1"/>
        <v>1088.46705</v>
      </c>
      <c r="M12" s="12">
        <f t="shared" si="2"/>
        <v>1149.85659162</v>
      </c>
      <c r="N12" s="12">
        <f t="shared" si="3"/>
        <v>1230.3465530334001</v>
      </c>
      <c r="O12" s="12">
        <f t="shared" si="4"/>
        <v>1323.7298564086352</v>
      </c>
    </row>
    <row r="13" spans="2:15" x14ac:dyDescent="0.25">
      <c r="B13">
        <v>8</v>
      </c>
      <c r="C13" s="1">
        <f>'Q1 data'!D13</f>
        <v>6.4299999999999996E-2</v>
      </c>
      <c r="D13" s="1">
        <f>'Q1 data'!E13</f>
        <v>4.4400000000000002E-2</v>
      </c>
      <c r="E13" s="1">
        <f>'Q1 data'!F13</f>
        <v>4.0500000000000001E-2</v>
      </c>
      <c r="F13" s="1">
        <f>'Q1 data'!G13</f>
        <v>7.9000000000000001E-2</v>
      </c>
      <c r="G13" s="1">
        <f>'Q1 data'!H13</f>
        <v>6.3200000000000006E-2</v>
      </c>
      <c r="I13">
        <v>8</v>
      </c>
      <c r="J13" s="12">
        <v>1000</v>
      </c>
      <c r="K13" s="12">
        <f t="shared" si="0"/>
        <v>1064.3</v>
      </c>
      <c r="L13" s="12">
        <f t="shared" si="1"/>
        <v>1111.55492</v>
      </c>
      <c r="M13" s="12">
        <f t="shared" si="2"/>
        <v>1156.5728942600001</v>
      </c>
      <c r="N13" s="12">
        <f t="shared" si="3"/>
        <v>1247.9421529065401</v>
      </c>
      <c r="O13" s="12">
        <f t="shared" si="4"/>
        <v>1326.8120969702334</v>
      </c>
    </row>
    <row r="14" spans="2:15" x14ac:dyDescent="0.25">
      <c r="B14">
        <v>9</v>
      </c>
      <c r="C14" s="1">
        <f>'Q1 data'!D14</f>
        <v>7.0800000000000002E-2</v>
      </c>
      <c r="D14" s="1">
        <f>'Q1 data'!E14</f>
        <v>5.04E-2</v>
      </c>
      <c r="E14" s="1">
        <f>'Q1 data'!F14</f>
        <v>5.5100000000000003E-2</v>
      </c>
      <c r="F14" s="1">
        <f>'Q1 data'!G14</f>
        <v>6.6900000000000001E-2</v>
      </c>
      <c r="G14" s="1">
        <f>'Q1 data'!H14</f>
        <v>5.5500000000000001E-2</v>
      </c>
      <c r="I14">
        <v>9</v>
      </c>
      <c r="J14" s="12">
        <v>1000</v>
      </c>
      <c r="K14" s="12">
        <f t="shared" si="0"/>
        <v>1070.8</v>
      </c>
      <c r="L14" s="12">
        <f t="shared" si="1"/>
        <v>1124.7683199999999</v>
      </c>
      <c r="M14" s="12">
        <f t="shared" si="2"/>
        <v>1186.7430544319998</v>
      </c>
      <c r="N14" s="12">
        <f t="shared" si="3"/>
        <v>1266.1361647735005</v>
      </c>
      <c r="O14" s="12">
        <f t="shared" si="4"/>
        <v>1336.4067219184299</v>
      </c>
    </row>
    <row r="15" spans="2:15" x14ac:dyDescent="0.25">
      <c r="B15">
        <v>10</v>
      </c>
      <c r="C15" s="1">
        <f>'Q1 data'!D15</f>
        <v>2.7E-2</v>
      </c>
      <c r="D15" s="1">
        <f>'Q1 data'!E15</f>
        <v>4.0500000000000001E-2</v>
      </c>
      <c r="E15" s="1">
        <f>'Q1 data'!F15</f>
        <v>5.9900000000000002E-2</v>
      </c>
      <c r="F15" s="1">
        <f>'Q1 data'!G15</f>
        <v>5.2699999999999997E-2</v>
      </c>
      <c r="G15" s="1">
        <f>'Q1 data'!H15</f>
        <v>2.7199999999999998E-2</v>
      </c>
      <c r="I15">
        <v>10</v>
      </c>
      <c r="J15" s="12">
        <v>1000</v>
      </c>
      <c r="K15" s="12">
        <f t="shared" si="0"/>
        <v>1027</v>
      </c>
      <c r="L15" s="12">
        <f t="shared" si="1"/>
        <v>1068.5934999999999</v>
      </c>
      <c r="M15" s="12">
        <f t="shared" si="2"/>
        <v>1132.6022506500001</v>
      </c>
      <c r="N15" s="12">
        <f t="shared" si="3"/>
        <v>1192.2903892592551</v>
      </c>
      <c r="O15" s="12">
        <f t="shared" si="4"/>
        <v>1224.7206878471068</v>
      </c>
    </row>
    <row r="16" spans="2:15" x14ac:dyDescent="0.25">
      <c r="B16">
        <v>11</v>
      </c>
      <c r="C16" s="1">
        <f>'Q1 data'!D16</f>
        <v>5.6300000000000003E-2</v>
      </c>
      <c r="D16" s="1">
        <f>'Q1 data'!E16</f>
        <v>4.6600000000000003E-2</v>
      </c>
      <c r="E16" s="1">
        <f>'Q1 data'!F16</f>
        <v>2.5100000000000001E-2</v>
      </c>
      <c r="F16" s="1">
        <f>'Q1 data'!G16</f>
        <v>7.1900000000000006E-2</v>
      </c>
      <c r="G16" s="1">
        <f>'Q1 data'!H16</f>
        <v>4.1200000000000001E-2</v>
      </c>
      <c r="I16">
        <v>11</v>
      </c>
      <c r="J16" s="12">
        <v>1000</v>
      </c>
      <c r="K16" s="12">
        <f t="shared" si="0"/>
        <v>1056.3</v>
      </c>
      <c r="L16" s="12">
        <f t="shared" si="1"/>
        <v>1105.52358</v>
      </c>
      <c r="M16" s="12">
        <f t="shared" si="2"/>
        <v>1133.272221858</v>
      </c>
      <c r="N16" s="12">
        <f t="shared" si="3"/>
        <v>1214.7544946095902</v>
      </c>
      <c r="O16" s="12">
        <f t="shared" si="4"/>
        <v>1264.8023797875053</v>
      </c>
    </row>
    <row r="17" spans="2:15" x14ac:dyDescent="0.25">
      <c r="B17">
        <v>12</v>
      </c>
      <c r="C17" s="1">
        <f>'Q1 data'!D17</f>
        <v>5.2200000000000003E-2</v>
      </c>
      <c r="D17" s="1">
        <f>'Q1 data'!E17</f>
        <v>4.7699999999999999E-2</v>
      </c>
      <c r="E17" s="1">
        <f>'Q1 data'!F17</f>
        <v>5.33E-2</v>
      </c>
      <c r="F17" s="1">
        <f>'Q1 data'!G17</f>
        <v>-2.9999999999999997E-4</v>
      </c>
      <c r="G17" s="1">
        <f>'Q1 data'!H17</f>
        <v>4.7800000000000002E-2</v>
      </c>
      <c r="I17">
        <v>12</v>
      </c>
      <c r="J17" s="12">
        <v>1000</v>
      </c>
      <c r="K17" s="12">
        <f t="shared" si="0"/>
        <v>1052.2</v>
      </c>
      <c r="L17" s="12">
        <f t="shared" si="1"/>
        <v>1102.38994</v>
      </c>
      <c r="M17" s="12">
        <f t="shared" si="2"/>
        <v>1161.1473238019998</v>
      </c>
      <c r="N17" s="12">
        <f t="shared" si="3"/>
        <v>1160.7989796048594</v>
      </c>
      <c r="O17" s="12">
        <f t="shared" si="4"/>
        <v>1216.2851708299718</v>
      </c>
    </row>
    <row r="18" spans="2:15" x14ac:dyDescent="0.25">
      <c r="B18">
        <v>13</v>
      </c>
      <c r="C18" s="1">
        <f>'Q1 data'!D18</f>
        <v>3.9800000000000002E-2</v>
      </c>
      <c r="D18" s="1">
        <f>'Q1 data'!E18</f>
        <v>4.8300000000000003E-2</v>
      </c>
      <c r="E18" s="1">
        <f>'Q1 data'!F18</f>
        <v>6.1600000000000002E-2</v>
      </c>
      <c r="F18" s="1">
        <f>'Q1 data'!G18</f>
        <v>5.0500000000000003E-2</v>
      </c>
      <c r="G18" s="1">
        <f>'Q1 data'!H18</f>
        <v>5.6500000000000002E-2</v>
      </c>
      <c r="I18">
        <v>13</v>
      </c>
      <c r="J18" s="12">
        <v>1000</v>
      </c>
      <c r="K18" s="12">
        <f t="shared" si="0"/>
        <v>1039.8</v>
      </c>
      <c r="L18" s="12">
        <f t="shared" si="1"/>
        <v>1090.02234</v>
      </c>
      <c r="M18" s="12">
        <f t="shared" si="2"/>
        <v>1157.167716144</v>
      </c>
      <c r="N18" s="12">
        <f t="shared" si="3"/>
        <v>1215.604685809272</v>
      </c>
      <c r="O18" s="12">
        <f t="shared" si="4"/>
        <v>1284.286350557496</v>
      </c>
    </row>
    <row r="19" spans="2:15" x14ac:dyDescent="0.25">
      <c r="B19">
        <v>14</v>
      </c>
      <c r="C19" s="1">
        <f>'Q1 data'!D19</f>
        <v>4.07E-2</v>
      </c>
      <c r="D19" s="1">
        <f>'Q1 data'!E19</f>
        <v>7.3400000000000007E-2</v>
      </c>
      <c r="E19" s="1">
        <f>'Q1 data'!F19</f>
        <v>2.58E-2</v>
      </c>
      <c r="F19" s="1">
        <f>'Q1 data'!G19</f>
        <v>5.3499999999999999E-2</v>
      </c>
      <c r="G19" s="1">
        <f>'Q1 data'!H19</f>
        <v>6.3399999999999998E-2</v>
      </c>
      <c r="I19">
        <v>14</v>
      </c>
      <c r="J19" s="12">
        <v>1000</v>
      </c>
      <c r="K19" s="12">
        <f t="shared" si="0"/>
        <v>1040.7</v>
      </c>
      <c r="L19" s="12">
        <f t="shared" si="1"/>
        <v>1117.0873799999999</v>
      </c>
      <c r="M19" s="12">
        <f t="shared" si="2"/>
        <v>1145.908234404</v>
      </c>
      <c r="N19" s="12">
        <f t="shared" si="3"/>
        <v>1207.2143249446142</v>
      </c>
      <c r="O19" s="12">
        <f t="shared" si="4"/>
        <v>1283.7517131461027</v>
      </c>
    </row>
    <row r="20" spans="2:15" x14ac:dyDescent="0.25">
      <c r="B20">
        <v>15</v>
      </c>
      <c r="C20" s="1">
        <f>'Q1 data'!D20</f>
        <v>3.09E-2</v>
      </c>
      <c r="D20" s="1">
        <f>'Q1 data'!E20</f>
        <v>6.7900000000000002E-2</v>
      </c>
      <c r="E20" s="1">
        <f>'Q1 data'!F20</f>
        <v>3.9100000000000003E-2</v>
      </c>
      <c r="F20" s="1">
        <f>'Q1 data'!G20</f>
        <v>6.3899999999999998E-2</v>
      </c>
      <c r="G20" s="1">
        <f>'Q1 data'!H20</f>
        <v>3.8300000000000001E-2</v>
      </c>
      <c r="I20">
        <v>15</v>
      </c>
      <c r="J20" s="12">
        <v>1000</v>
      </c>
      <c r="K20" s="12">
        <f t="shared" si="0"/>
        <v>1030.8999999999999</v>
      </c>
      <c r="L20" s="12">
        <f t="shared" si="1"/>
        <v>1100.8981099999999</v>
      </c>
      <c r="M20" s="12">
        <f t="shared" si="2"/>
        <v>1143.9432261009997</v>
      </c>
      <c r="N20" s="12">
        <f t="shared" si="3"/>
        <v>1217.0411982488536</v>
      </c>
      <c r="O20" s="12">
        <f t="shared" si="4"/>
        <v>1263.6538761417846</v>
      </c>
    </row>
    <row r="21" spans="2:15" x14ac:dyDescent="0.25">
      <c r="B21">
        <v>16</v>
      </c>
      <c r="C21" s="1">
        <f>'Q1 data'!D21</f>
        <v>6.2100000000000002E-2</v>
      </c>
      <c r="D21" s="1">
        <f>'Q1 data'!E21</f>
        <v>2.7300000000000001E-2</v>
      </c>
      <c r="E21" s="1">
        <f>'Q1 data'!F21</f>
        <v>8.3199999999999996E-2</v>
      </c>
      <c r="F21" s="1">
        <f>'Q1 data'!G21</f>
        <v>3.3099999999999997E-2</v>
      </c>
      <c r="G21" s="1">
        <f>'Q1 data'!H21</f>
        <v>4.8899999999999999E-2</v>
      </c>
      <c r="I21">
        <v>16</v>
      </c>
      <c r="J21" s="12">
        <v>1000</v>
      </c>
      <c r="K21" s="12">
        <f t="shared" si="0"/>
        <v>1062.1000000000001</v>
      </c>
      <c r="L21" s="12">
        <f t="shared" si="1"/>
        <v>1091.0953300000003</v>
      </c>
      <c r="M21" s="12">
        <f t="shared" si="2"/>
        <v>1181.8744614560003</v>
      </c>
      <c r="N21" s="12">
        <f t="shared" si="3"/>
        <v>1220.9945061301937</v>
      </c>
      <c r="O21" s="12">
        <f t="shared" si="4"/>
        <v>1280.7011374799602</v>
      </c>
    </row>
    <row r="22" spans="2:15" x14ac:dyDescent="0.25">
      <c r="B22">
        <v>17</v>
      </c>
      <c r="C22" s="1">
        <f>'Q1 data'!D22</f>
        <v>3.6600000000000001E-2</v>
      </c>
      <c r="D22" s="1">
        <f>'Q1 data'!E22</f>
        <v>1.35E-2</v>
      </c>
      <c r="E22" s="1">
        <f>'Q1 data'!F22</f>
        <v>6.3500000000000001E-2</v>
      </c>
      <c r="F22" s="1">
        <f>'Q1 data'!G22</f>
        <v>3.8699999999999998E-2</v>
      </c>
      <c r="G22" s="1">
        <f>'Q1 data'!H22</f>
        <v>2.8199999999999999E-2</v>
      </c>
      <c r="I22">
        <v>17</v>
      </c>
      <c r="J22" s="12">
        <v>1000</v>
      </c>
      <c r="K22" s="12">
        <f t="shared" si="0"/>
        <v>1036.5999999999999</v>
      </c>
      <c r="L22" s="12">
        <f t="shared" si="1"/>
        <v>1050.5941</v>
      </c>
      <c r="M22" s="12">
        <f t="shared" si="2"/>
        <v>1117.3068253499998</v>
      </c>
      <c r="N22" s="12">
        <f t="shared" si="3"/>
        <v>1160.5465994910448</v>
      </c>
      <c r="O22" s="12">
        <f t="shared" si="4"/>
        <v>1193.2740135966924</v>
      </c>
    </row>
    <row r="23" spans="2:15" x14ac:dyDescent="0.25">
      <c r="B23">
        <v>18</v>
      </c>
      <c r="C23" s="1">
        <f>'Q1 data'!D23</f>
        <v>9.1600000000000001E-2</v>
      </c>
      <c r="D23" s="1">
        <f>'Q1 data'!E23</f>
        <v>4.0899999999999999E-2</v>
      </c>
      <c r="E23" s="1">
        <f>'Q1 data'!F23</f>
        <v>6.3700000000000007E-2</v>
      </c>
      <c r="F23" s="1">
        <f>'Q1 data'!G23</f>
        <v>1.2999999999999999E-2</v>
      </c>
      <c r="G23" s="1">
        <f>'Q1 data'!H23</f>
        <v>7.7100000000000002E-2</v>
      </c>
      <c r="I23">
        <v>18</v>
      </c>
      <c r="J23" s="12">
        <v>1000</v>
      </c>
      <c r="K23" s="12">
        <f t="shared" si="0"/>
        <v>1091.5999999999999</v>
      </c>
      <c r="L23" s="12">
        <f t="shared" si="1"/>
        <v>1136.2464399999999</v>
      </c>
      <c r="M23" s="12">
        <f t="shared" si="2"/>
        <v>1208.6253382279999</v>
      </c>
      <c r="N23" s="12">
        <f t="shared" si="3"/>
        <v>1224.3374676249639</v>
      </c>
      <c r="O23" s="12">
        <f t="shared" si="4"/>
        <v>1318.7338863788486</v>
      </c>
    </row>
    <row r="24" spans="2:15" x14ac:dyDescent="0.25">
      <c r="B24">
        <v>19</v>
      </c>
      <c r="C24" s="1">
        <f>'Q1 data'!D24</f>
        <v>5.6300000000000003E-2</v>
      </c>
      <c r="D24" s="1">
        <f>'Q1 data'!E24</f>
        <v>5.5300000000000002E-2</v>
      </c>
      <c r="E24" s="1">
        <f>'Q1 data'!F24</f>
        <v>3.7699999999999997E-2</v>
      </c>
      <c r="F24" s="1">
        <f>'Q1 data'!G24</f>
        <v>4.1099999999999998E-2</v>
      </c>
      <c r="G24" s="1">
        <f>'Q1 data'!H24</f>
        <v>7.6300000000000007E-2</v>
      </c>
      <c r="I24">
        <v>19</v>
      </c>
      <c r="J24" s="12">
        <v>1000</v>
      </c>
      <c r="K24" s="12">
        <f t="shared" si="0"/>
        <v>1056.3</v>
      </c>
      <c r="L24" s="12">
        <f t="shared" si="1"/>
        <v>1114.7133899999999</v>
      </c>
      <c r="M24" s="12">
        <f t="shared" si="2"/>
        <v>1156.738084803</v>
      </c>
      <c r="N24" s="12">
        <f t="shared" si="3"/>
        <v>1204.2800200884033</v>
      </c>
      <c r="O24" s="12">
        <f t="shared" si="4"/>
        <v>1296.1665856211484</v>
      </c>
    </row>
    <row r="25" spans="2:15" x14ac:dyDescent="0.25">
      <c r="B25">
        <v>20</v>
      </c>
      <c r="C25" s="1">
        <f>'Q1 data'!D25</f>
        <v>3.2300000000000002E-2</v>
      </c>
      <c r="D25" s="1">
        <f>'Q1 data'!E25</f>
        <v>6.3E-3</v>
      </c>
      <c r="E25" s="1">
        <f>'Q1 data'!F25</f>
        <v>2.2100000000000002E-2</v>
      </c>
      <c r="F25" s="1">
        <f>'Q1 data'!G25</f>
        <v>3.7499999999999999E-2</v>
      </c>
      <c r="G25" s="1">
        <f>'Q1 data'!H25</f>
        <v>7.0599999999999996E-2</v>
      </c>
      <c r="I25">
        <v>20</v>
      </c>
      <c r="J25" s="12">
        <v>1000</v>
      </c>
      <c r="K25" s="12">
        <f t="shared" si="0"/>
        <v>1032.3</v>
      </c>
      <c r="L25" s="12">
        <f t="shared" si="1"/>
        <v>1038.80349</v>
      </c>
      <c r="M25" s="12">
        <f t="shared" si="2"/>
        <v>1061.761047129</v>
      </c>
      <c r="N25" s="12">
        <f t="shared" si="3"/>
        <v>1101.5770863963376</v>
      </c>
      <c r="O25" s="12">
        <f t="shared" si="4"/>
        <v>1179.348428695919</v>
      </c>
    </row>
    <row r="26" spans="2:15" x14ac:dyDescent="0.25">
      <c r="B26">
        <v>21</v>
      </c>
      <c r="C26" s="1">
        <f>'Q1 data'!D26</f>
        <v>7.2900000000000006E-2</v>
      </c>
      <c r="D26" s="1">
        <f>'Q1 data'!E26</f>
        <v>7.8399999999999997E-2</v>
      </c>
      <c r="E26" s="1">
        <f>'Q1 data'!F26</f>
        <v>1.7299999999999999E-2</v>
      </c>
      <c r="F26" s="1">
        <f>'Q1 data'!G26</f>
        <v>5.2299999999999999E-2</v>
      </c>
      <c r="G26" s="1">
        <f>'Q1 data'!H26</f>
        <v>3.9300000000000002E-2</v>
      </c>
      <c r="I26">
        <v>21</v>
      </c>
      <c r="J26" s="12">
        <v>1000</v>
      </c>
      <c r="K26" s="12">
        <f t="shared" si="0"/>
        <v>1072.8999999999999</v>
      </c>
      <c r="L26" s="12">
        <f t="shared" si="1"/>
        <v>1157.0153599999999</v>
      </c>
      <c r="M26" s="12">
        <f t="shared" si="2"/>
        <v>1177.0317257280001</v>
      </c>
      <c r="N26" s="12">
        <f t="shared" si="3"/>
        <v>1238.5904849835745</v>
      </c>
      <c r="O26" s="12">
        <f t="shared" si="4"/>
        <v>1287.2670910434288</v>
      </c>
    </row>
    <row r="27" spans="2:15" x14ac:dyDescent="0.25">
      <c r="B27">
        <v>22</v>
      </c>
      <c r="C27" s="1">
        <f>'Q1 data'!D27</f>
        <v>4.9599999999999998E-2</v>
      </c>
      <c r="D27" s="1">
        <f>'Q1 data'!E27</f>
        <v>4.0800000000000003E-2</v>
      </c>
      <c r="E27" s="1">
        <f>'Q1 data'!F27</f>
        <v>4.7699999999999999E-2</v>
      </c>
      <c r="F27" s="1">
        <f>'Q1 data'!G27</f>
        <v>3.32E-2</v>
      </c>
      <c r="G27" s="1">
        <f>'Q1 data'!H27</f>
        <v>4.9200000000000001E-2</v>
      </c>
      <c r="I27">
        <v>22</v>
      </c>
      <c r="J27" s="12">
        <v>1000</v>
      </c>
      <c r="K27" s="12">
        <f t="shared" si="0"/>
        <v>1049.6000000000001</v>
      </c>
      <c r="L27" s="12">
        <f t="shared" si="1"/>
        <v>1092.4236800000001</v>
      </c>
      <c r="M27" s="12">
        <f t="shared" si="2"/>
        <v>1144.5322895360002</v>
      </c>
      <c r="N27" s="12">
        <f t="shared" si="3"/>
        <v>1182.5307615485954</v>
      </c>
      <c r="O27" s="12">
        <f t="shared" si="4"/>
        <v>1240.7112750167862</v>
      </c>
    </row>
    <row r="28" spans="2:15" x14ac:dyDescent="0.25">
      <c r="B28">
        <v>23</v>
      </c>
      <c r="C28" s="1">
        <f>'Q1 data'!D28</f>
        <v>1.7100000000000001E-2</v>
      </c>
      <c r="D28" s="1">
        <f>'Q1 data'!E28</f>
        <v>4.2200000000000001E-2</v>
      </c>
      <c r="E28" s="1">
        <f>'Q1 data'!F28</f>
        <v>8.1199999999999994E-2</v>
      </c>
      <c r="F28" s="1">
        <f>'Q1 data'!G28</f>
        <v>5.2299999999999999E-2</v>
      </c>
      <c r="G28" s="1">
        <f>'Q1 data'!H28</f>
        <v>4.1200000000000001E-2</v>
      </c>
      <c r="I28">
        <v>23</v>
      </c>
      <c r="J28" s="12">
        <v>1000</v>
      </c>
      <c r="K28" s="12">
        <f t="shared" si="0"/>
        <v>1017.0999999999999</v>
      </c>
      <c r="L28" s="12">
        <f t="shared" si="1"/>
        <v>1060.02162</v>
      </c>
      <c r="M28" s="12">
        <f t="shared" si="2"/>
        <v>1146.0953755439998</v>
      </c>
      <c r="N28" s="12">
        <f t="shared" si="3"/>
        <v>1206.0361636849509</v>
      </c>
      <c r="O28" s="12">
        <f t="shared" si="4"/>
        <v>1255.7248536287707</v>
      </c>
    </row>
    <row r="29" spans="2:15" x14ac:dyDescent="0.25">
      <c r="B29">
        <v>24</v>
      </c>
      <c r="C29" s="1">
        <f>'Q1 data'!D29</f>
        <v>4.6399999999999997E-2</v>
      </c>
      <c r="D29" s="1">
        <f>'Q1 data'!E29</f>
        <v>3.3099999999999997E-2</v>
      </c>
      <c r="E29" s="1">
        <f>'Q1 data'!F29</f>
        <v>2.6800000000000001E-2</v>
      </c>
      <c r="F29" s="1">
        <f>'Q1 data'!G29</f>
        <v>2.8899999999999999E-2</v>
      </c>
      <c r="G29" s="1">
        <f>'Q1 data'!H29</f>
        <v>6.9699999999999998E-2</v>
      </c>
      <c r="I29">
        <v>24</v>
      </c>
      <c r="J29" s="12">
        <v>1000</v>
      </c>
      <c r="K29" s="12">
        <f t="shared" si="0"/>
        <v>1046.4000000000001</v>
      </c>
      <c r="L29" s="12">
        <f t="shared" si="1"/>
        <v>1081.03584</v>
      </c>
      <c r="M29" s="12">
        <f t="shared" si="2"/>
        <v>1110.007600512</v>
      </c>
      <c r="N29" s="12">
        <f t="shared" si="3"/>
        <v>1142.0868201667968</v>
      </c>
      <c r="O29" s="12">
        <f t="shared" si="4"/>
        <v>1221.6902715324227</v>
      </c>
    </row>
    <row r="30" spans="2:15" x14ac:dyDescent="0.25">
      <c r="B30">
        <v>25</v>
      </c>
      <c r="C30" s="1">
        <f>'Q1 data'!D30</f>
        <v>2.8199999999999999E-2</v>
      </c>
      <c r="D30" s="1">
        <f>'Q1 data'!E30</f>
        <v>3.5900000000000001E-2</v>
      </c>
      <c r="E30" s="1">
        <f>'Q1 data'!F30</f>
        <v>4.8500000000000001E-2</v>
      </c>
      <c r="F30" s="1">
        <f>'Q1 data'!G30</f>
        <v>2.4299999999999999E-2</v>
      </c>
      <c r="G30" s="1">
        <f>'Q1 data'!H30</f>
        <v>4.8599999999999997E-2</v>
      </c>
      <c r="I30">
        <v>25</v>
      </c>
      <c r="J30" s="12">
        <v>1000</v>
      </c>
      <c r="K30" s="12">
        <f t="shared" si="0"/>
        <v>1028.2</v>
      </c>
      <c r="L30" s="12">
        <f t="shared" si="1"/>
        <v>1065.11238</v>
      </c>
      <c r="M30" s="12">
        <f t="shared" si="2"/>
        <v>1116.7703304300001</v>
      </c>
      <c r="N30" s="12">
        <f t="shared" si="3"/>
        <v>1143.9078494594492</v>
      </c>
      <c r="O30" s="12">
        <f t="shared" si="4"/>
        <v>1199.5017709431784</v>
      </c>
    </row>
    <row r="31" spans="2:15" x14ac:dyDescent="0.25">
      <c r="B31">
        <v>26</v>
      </c>
      <c r="C31" s="1">
        <f>'Q1 data'!D31</f>
        <v>6.3600000000000004E-2</v>
      </c>
      <c r="D31" s="1">
        <f>'Q1 data'!E31</f>
        <v>5.8299999999999998E-2</v>
      </c>
      <c r="E31" s="1">
        <f>'Q1 data'!F31</f>
        <v>6.4299999999999996E-2</v>
      </c>
      <c r="F31" s="1">
        <f>'Q1 data'!G31</f>
        <v>3.5299999999999998E-2</v>
      </c>
      <c r="G31" s="1">
        <f>'Q1 data'!H31</f>
        <v>6.4600000000000005E-2</v>
      </c>
      <c r="I31">
        <v>26</v>
      </c>
      <c r="J31" s="12">
        <v>1000</v>
      </c>
      <c r="K31" s="12">
        <f t="shared" si="0"/>
        <v>1063.6000000000001</v>
      </c>
      <c r="L31" s="12">
        <f t="shared" si="1"/>
        <v>1125.6078800000003</v>
      </c>
      <c r="M31" s="12">
        <f t="shared" si="2"/>
        <v>1197.9844666840004</v>
      </c>
      <c r="N31" s="12">
        <f t="shared" si="3"/>
        <v>1240.2733183579455</v>
      </c>
      <c r="O31" s="12">
        <f t="shared" si="4"/>
        <v>1320.3949747238687</v>
      </c>
    </row>
    <row r="32" spans="2:15" x14ac:dyDescent="0.25">
      <c r="B32">
        <v>27</v>
      </c>
      <c r="C32" s="1">
        <f>'Q1 data'!D32</f>
        <v>2.7199999999999998E-2</v>
      </c>
      <c r="D32" s="1">
        <f>'Q1 data'!E32</f>
        <v>7.5499999999999998E-2</v>
      </c>
      <c r="E32" s="1">
        <f>'Q1 data'!F32</f>
        <v>7.3499999999999996E-2</v>
      </c>
      <c r="F32" s="1">
        <f>'Q1 data'!G32</f>
        <v>4.8399999999999999E-2</v>
      </c>
      <c r="G32" s="1">
        <f>'Q1 data'!H32</f>
        <v>3.4500000000000003E-2</v>
      </c>
      <c r="I32">
        <v>27</v>
      </c>
      <c r="J32" s="12">
        <v>1000</v>
      </c>
      <c r="K32" s="12">
        <f t="shared" si="0"/>
        <v>1027.1999999999998</v>
      </c>
      <c r="L32" s="12">
        <f t="shared" si="1"/>
        <v>1104.7535999999998</v>
      </c>
      <c r="M32" s="12">
        <f t="shared" si="2"/>
        <v>1185.9529895999997</v>
      </c>
      <c r="N32" s="12">
        <f t="shared" si="3"/>
        <v>1243.3531142966397</v>
      </c>
      <c r="O32" s="12">
        <f t="shared" si="4"/>
        <v>1286.2487967398738</v>
      </c>
    </row>
    <row r="33" spans="2:15" x14ac:dyDescent="0.25">
      <c r="B33">
        <v>28</v>
      </c>
      <c r="C33" s="1">
        <f>'Q1 data'!D33</f>
        <v>3.44E-2</v>
      </c>
      <c r="D33" s="1">
        <f>'Q1 data'!E33</f>
        <v>7.4999999999999997E-2</v>
      </c>
      <c r="E33" s="1">
        <f>'Q1 data'!F33</f>
        <v>5.2200000000000003E-2</v>
      </c>
      <c r="F33" s="1">
        <f>'Q1 data'!G33</f>
        <v>3.7600000000000001E-2</v>
      </c>
      <c r="G33" s="1">
        <f>'Q1 data'!H33</f>
        <v>3.5200000000000002E-2</v>
      </c>
      <c r="I33">
        <v>28</v>
      </c>
      <c r="J33" s="12">
        <v>1000</v>
      </c>
      <c r="K33" s="12">
        <f t="shared" si="0"/>
        <v>1034.4000000000001</v>
      </c>
      <c r="L33" s="12">
        <f t="shared" si="1"/>
        <v>1111.98</v>
      </c>
      <c r="M33" s="12">
        <f t="shared" si="2"/>
        <v>1170.0253560000001</v>
      </c>
      <c r="N33" s="12">
        <f t="shared" si="3"/>
        <v>1214.0183093856001</v>
      </c>
      <c r="O33" s="12">
        <f t="shared" si="4"/>
        <v>1256.751753875973</v>
      </c>
    </row>
    <row r="34" spans="2:15" x14ac:dyDescent="0.25">
      <c r="B34">
        <v>29</v>
      </c>
      <c r="C34" s="1">
        <f>'Q1 data'!D34</f>
        <v>4.9599999999999998E-2</v>
      </c>
      <c r="D34" s="1">
        <f>'Q1 data'!E34</f>
        <v>7.2099999999999997E-2</v>
      </c>
      <c r="E34" s="1">
        <f>'Q1 data'!F34</f>
        <v>2.52E-2</v>
      </c>
      <c r="F34" s="1">
        <f>'Q1 data'!G34</f>
        <v>4.2000000000000003E-2</v>
      </c>
      <c r="G34" s="1">
        <f>'Q1 data'!H34</f>
        <v>1.0800000000000001E-2</v>
      </c>
      <c r="I34">
        <v>29</v>
      </c>
      <c r="J34" s="12">
        <v>1000</v>
      </c>
      <c r="K34" s="12">
        <f t="shared" si="0"/>
        <v>1049.6000000000001</v>
      </c>
      <c r="L34" s="12">
        <f t="shared" si="1"/>
        <v>1125.2761600000001</v>
      </c>
      <c r="M34" s="12">
        <f t="shared" si="2"/>
        <v>1153.6331192319999</v>
      </c>
      <c r="N34" s="12">
        <f t="shared" si="3"/>
        <v>1202.085710239744</v>
      </c>
      <c r="O34" s="12">
        <f t="shared" si="4"/>
        <v>1215.0682359103332</v>
      </c>
    </row>
    <row r="35" spans="2:15" x14ac:dyDescent="0.25">
      <c r="B35">
        <v>30</v>
      </c>
      <c r="C35" s="1">
        <f>'Q1 data'!D35</f>
        <v>4.9399999999999999E-2</v>
      </c>
      <c r="D35" s="1">
        <f>'Q1 data'!E35</f>
        <v>5.9700000000000003E-2</v>
      </c>
      <c r="E35" s="1">
        <f>'Q1 data'!F35</f>
        <v>0.10009999999999999</v>
      </c>
      <c r="F35" s="1">
        <f>'Q1 data'!G35</f>
        <v>4.58E-2</v>
      </c>
      <c r="G35" s="1">
        <f>'Q1 data'!H35</f>
        <v>7.9100000000000004E-2</v>
      </c>
      <c r="I35">
        <v>30</v>
      </c>
      <c r="J35" s="12">
        <v>1000</v>
      </c>
      <c r="K35" s="12">
        <f t="shared" si="0"/>
        <v>1049.3999999999999</v>
      </c>
      <c r="L35" s="12">
        <f t="shared" si="1"/>
        <v>1112.04918</v>
      </c>
      <c r="M35" s="12">
        <f t="shared" si="2"/>
        <v>1223.365302918</v>
      </c>
      <c r="N35" s="12">
        <f t="shared" si="3"/>
        <v>1279.3954337916446</v>
      </c>
      <c r="O35" s="12">
        <f t="shared" si="4"/>
        <v>1380.5956126045635</v>
      </c>
    </row>
    <row r="36" spans="2:15" x14ac:dyDescent="0.25">
      <c r="B36">
        <v>31</v>
      </c>
      <c r="C36" s="1">
        <f>'Q1 data'!D36</f>
        <v>8.0299999999999996E-2</v>
      </c>
      <c r="D36" s="1">
        <f>'Q1 data'!E36</f>
        <v>5.3900000000000003E-2</v>
      </c>
      <c r="E36" s="1">
        <f>'Q1 data'!F36</f>
        <v>4.2500000000000003E-2</v>
      </c>
      <c r="F36" s="1">
        <f>'Q1 data'!G36</f>
        <v>4.2900000000000001E-2</v>
      </c>
      <c r="G36" s="1">
        <f>'Q1 data'!H36</f>
        <v>3.9199999999999999E-2</v>
      </c>
      <c r="I36">
        <v>31</v>
      </c>
      <c r="J36" s="12">
        <v>1000</v>
      </c>
      <c r="K36" s="12">
        <f t="shared" si="0"/>
        <v>1080.3</v>
      </c>
      <c r="L36" s="12">
        <f t="shared" si="1"/>
        <v>1138.52817</v>
      </c>
      <c r="M36" s="12">
        <f t="shared" si="2"/>
        <v>1186.915617225</v>
      </c>
      <c r="N36" s="12">
        <f t="shared" si="3"/>
        <v>1237.8342972039525</v>
      </c>
      <c r="O36" s="12">
        <f t="shared" si="4"/>
        <v>1286.3574016543473</v>
      </c>
    </row>
    <row r="37" spans="2:15" x14ac:dyDescent="0.25">
      <c r="B37">
        <v>32</v>
      </c>
      <c r="C37" s="1">
        <f>'Q1 data'!D37</f>
        <v>5.4600000000000003E-2</v>
      </c>
      <c r="D37" s="1">
        <f>'Q1 data'!E37</f>
        <v>5.0799999999999998E-2</v>
      </c>
      <c r="E37" s="1">
        <f>'Q1 data'!F37</f>
        <v>2.4500000000000001E-2</v>
      </c>
      <c r="F37" s="1">
        <f>'Q1 data'!G37</f>
        <v>6.2100000000000002E-2</v>
      </c>
      <c r="G37" s="1">
        <f>'Q1 data'!H37</f>
        <v>7.3599999999999999E-2</v>
      </c>
      <c r="I37">
        <v>32</v>
      </c>
      <c r="J37" s="12">
        <v>1000</v>
      </c>
      <c r="K37" s="12">
        <f t="shared" si="0"/>
        <v>1054.5999999999999</v>
      </c>
      <c r="L37" s="12">
        <f t="shared" si="1"/>
        <v>1108.1736799999999</v>
      </c>
      <c r="M37" s="12">
        <f t="shared" si="2"/>
        <v>1135.3239351599998</v>
      </c>
      <c r="N37" s="12">
        <f t="shared" si="3"/>
        <v>1205.8275515334358</v>
      </c>
      <c r="O37" s="12">
        <f t="shared" si="4"/>
        <v>1294.5764593262966</v>
      </c>
    </row>
    <row r="38" spans="2:15" x14ac:dyDescent="0.25">
      <c r="B38">
        <v>33</v>
      </c>
      <c r="C38" s="1">
        <f>'Q1 data'!D38</f>
        <v>4.1700000000000001E-2</v>
      </c>
      <c r="D38" s="1">
        <f>'Q1 data'!E38</f>
        <v>2.69E-2</v>
      </c>
      <c r="E38" s="1">
        <f>'Q1 data'!F38</f>
        <v>5.1400000000000001E-2</v>
      </c>
      <c r="F38" s="1">
        <f>'Q1 data'!G38</f>
        <v>1.2500000000000001E-2</v>
      </c>
      <c r="G38" s="1">
        <f>'Q1 data'!H38</f>
        <v>3.7900000000000003E-2</v>
      </c>
      <c r="I38">
        <v>33</v>
      </c>
      <c r="J38" s="12">
        <v>1000</v>
      </c>
      <c r="K38" s="12">
        <f t="shared" ref="K38:K69" si="5">J38*(1+C38)</f>
        <v>1041.7</v>
      </c>
      <c r="L38" s="12">
        <f t="shared" ref="L38:L69" si="6">K38*(1+D38)</f>
        <v>1069.72173</v>
      </c>
      <c r="M38" s="12">
        <f t="shared" ref="M38:M69" si="7">L38*(1+E38)</f>
        <v>1124.705426922</v>
      </c>
      <c r="N38" s="12">
        <f t="shared" ref="N38:N69" si="8">M38*(1+F38)</f>
        <v>1138.7642447585249</v>
      </c>
      <c r="O38" s="12">
        <f t="shared" ref="O38:O69" si="9">N38*(1+G38)</f>
        <v>1181.923409634873</v>
      </c>
    </row>
    <row r="39" spans="2:15" x14ac:dyDescent="0.25">
      <c r="B39">
        <v>34</v>
      </c>
      <c r="C39" s="1">
        <f>'Q1 data'!D39</f>
        <v>6.9500000000000006E-2</v>
      </c>
      <c r="D39" s="1">
        <f>'Q1 data'!E39</f>
        <v>6.4100000000000004E-2</v>
      </c>
      <c r="E39" s="1">
        <f>'Q1 data'!F39</f>
        <v>1.44E-2</v>
      </c>
      <c r="F39" s="1">
        <f>'Q1 data'!G39</f>
        <v>6.3500000000000001E-2</v>
      </c>
      <c r="G39" s="1">
        <f>'Q1 data'!H39</f>
        <v>4.2000000000000003E-2</v>
      </c>
      <c r="I39">
        <v>34</v>
      </c>
      <c r="J39" s="12">
        <v>1000</v>
      </c>
      <c r="K39" s="12">
        <f t="shared" si="5"/>
        <v>1069.5000000000002</v>
      </c>
      <c r="L39" s="12">
        <f t="shared" si="6"/>
        <v>1138.0549500000002</v>
      </c>
      <c r="M39" s="12">
        <f t="shared" si="7"/>
        <v>1154.4429412800002</v>
      </c>
      <c r="N39" s="12">
        <f t="shared" si="8"/>
        <v>1227.7500680512801</v>
      </c>
      <c r="O39" s="12">
        <f t="shared" si="9"/>
        <v>1279.315570909434</v>
      </c>
    </row>
    <row r="40" spans="2:15" x14ac:dyDescent="0.25">
      <c r="B40">
        <v>35</v>
      </c>
      <c r="C40" s="1">
        <f>'Q1 data'!D40</f>
        <v>4.1000000000000002E-2</v>
      </c>
      <c r="D40" s="1">
        <f>'Q1 data'!E40</f>
        <v>2.3900000000000001E-2</v>
      </c>
      <c r="E40" s="1">
        <f>'Q1 data'!F40</f>
        <v>6.4299999999999996E-2</v>
      </c>
      <c r="F40" s="1">
        <f>'Q1 data'!G40</f>
        <v>3.73E-2</v>
      </c>
      <c r="G40" s="1">
        <f>'Q1 data'!H40</f>
        <v>7.8899999999999998E-2</v>
      </c>
      <c r="I40">
        <v>35</v>
      </c>
      <c r="J40" s="12">
        <v>1000</v>
      </c>
      <c r="K40" s="12">
        <f t="shared" si="5"/>
        <v>1041</v>
      </c>
      <c r="L40" s="12">
        <f t="shared" si="6"/>
        <v>1065.8799000000001</v>
      </c>
      <c r="M40" s="12">
        <f t="shared" si="7"/>
        <v>1134.4159775700002</v>
      </c>
      <c r="N40" s="12">
        <f t="shared" si="8"/>
        <v>1176.7296935333613</v>
      </c>
      <c r="O40" s="12">
        <f t="shared" si="9"/>
        <v>1269.5736663531436</v>
      </c>
    </row>
    <row r="41" spans="2:15" x14ac:dyDescent="0.25">
      <c r="B41">
        <v>36</v>
      </c>
      <c r="C41" s="1">
        <f>'Q1 data'!D41</f>
        <v>5.21E-2</v>
      </c>
      <c r="D41" s="1">
        <f>'Q1 data'!E41</f>
        <v>5.3499999999999999E-2</v>
      </c>
      <c r="E41" s="1">
        <f>'Q1 data'!F41</f>
        <v>6.8000000000000005E-2</v>
      </c>
      <c r="F41" s="1">
        <f>'Q1 data'!G41</f>
        <v>5.8599999999999999E-2</v>
      </c>
      <c r="G41" s="1">
        <f>'Q1 data'!H41</f>
        <v>7.2099999999999997E-2</v>
      </c>
      <c r="I41">
        <v>36</v>
      </c>
      <c r="J41" s="12">
        <v>1000</v>
      </c>
      <c r="K41" s="12">
        <f t="shared" si="5"/>
        <v>1052.1000000000001</v>
      </c>
      <c r="L41" s="12">
        <f t="shared" si="6"/>
        <v>1108.3873500000002</v>
      </c>
      <c r="M41" s="12">
        <f t="shared" si="7"/>
        <v>1183.7576898000002</v>
      </c>
      <c r="N41" s="12">
        <f t="shared" si="8"/>
        <v>1253.1258904222802</v>
      </c>
      <c r="O41" s="12">
        <f t="shared" si="9"/>
        <v>1343.4762671217268</v>
      </c>
    </row>
    <row r="42" spans="2:15" x14ac:dyDescent="0.25">
      <c r="B42">
        <v>37</v>
      </c>
      <c r="C42" s="1">
        <f>'Q1 data'!D42</f>
        <v>5.9299999999999999E-2</v>
      </c>
      <c r="D42" s="1">
        <f>'Q1 data'!E42</f>
        <v>4.9599999999999998E-2</v>
      </c>
      <c r="E42" s="1">
        <f>'Q1 data'!F42</f>
        <v>3.0200000000000001E-2</v>
      </c>
      <c r="F42" s="1">
        <f>'Q1 data'!G42</f>
        <v>8.0199999999999994E-2</v>
      </c>
      <c r="G42" s="1">
        <f>'Q1 data'!H42</f>
        <v>3.1199999999999999E-2</v>
      </c>
      <c r="I42">
        <v>37</v>
      </c>
      <c r="J42" s="12">
        <v>1000</v>
      </c>
      <c r="K42" s="12">
        <f t="shared" si="5"/>
        <v>1059.3</v>
      </c>
      <c r="L42" s="12">
        <f t="shared" si="6"/>
        <v>1111.8412800000001</v>
      </c>
      <c r="M42" s="12">
        <f t="shared" si="7"/>
        <v>1145.418886656</v>
      </c>
      <c r="N42" s="12">
        <f t="shared" si="8"/>
        <v>1237.2814813658113</v>
      </c>
      <c r="O42" s="12">
        <f t="shared" si="9"/>
        <v>1275.8846635844245</v>
      </c>
    </row>
    <row r="43" spans="2:15" x14ac:dyDescent="0.25">
      <c r="B43">
        <v>38</v>
      </c>
      <c r="C43" s="1">
        <f>'Q1 data'!D43</f>
        <v>3.2199999999999999E-2</v>
      </c>
      <c r="D43" s="1">
        <f>'Q1 data'!E43</f>
        <v>4.2700000000000002E-2</v>
      </c>
      <c r="E43" s="1">
        <f>'Q1 data'!F43</f>
        <v>5.1499999999999997E-2</v>
      </c>
      <c r="F43" s="1">
        <f>'Q1 data'!G43</f>
        <v>3.56E-2</v>
      </c>
      <c r="G43" s="1">
        <f>'Q1 data'!H43</f>
        <v>4.7899999999999998E-2</v>
      </c>
      <c r="I43">
        <v>38</v>
      </c>
      <c r="J43" s="12">
        <v>1000</v>
      </c>
      <c r="K43" s="12">
        <f t="shared" si="5"/>
        <v>1032.2</v>
      </c>
      <c r="L43" s="12">
        <f t="shared" si="6"/>
        <v>1076.27494</v>
      </c>
      <c r="M43" s="12">
        <f t="shared" si="7"/>
        <v>1131.70309941</v>
      </c>
      <c r="N43" s="12">
        <f t="shared" si="8"/>
        <v>1171.9917297489962</v>
      </c>
      <c r="O43" s="12">
        <f t="shared" si="9"/>
        <v>1228.1301336039733</v>
      </c>
    </row>
    <row r="44" spans="2:15" x14ac:dyDescent="0.25">
      <c r="B44">
        <v>39</v>
      </c>
      <c r="C44" s="1">
        <f>'Q1 data'!D44</f>
        <v>4.3900000000000002E-2</v>
      </c>
      <c r="D44" s="1">
        <f>'Q1 data'!E44</f>
        <v>8.48E-2</v>
      </c>
      <c r="E44" s="1">
        <f>'Q1 data'!F44</f>
        <v>4.0800000000000003E-2</v>
      </c>
      <c r="F44" s="1">
        <f>'Q1 data'!G44</f>
        <v>1.55E-2</v>
      </c>
      <c r="G44" s="1">
        <f>'Q1 data'!H44</f>
        <v>7.3800000000000004E-2</v>
      </c>
      <c r="I44">
        <v>39</v>
      </c>
      <c r="J44" s="12">
        <v>1000</v>
      </c>
      <c r="K44" s="12">
        <f t="shared" si="5"/>
        <v>1043.9000000000001</v>
      </c>
      <c r="L44" s="12">
        <f t="shared" si="6"/>
        <v>1132.42272</v>
      </c>
      <c r="M44" s="12">
        <f t="shared" si="7"/>
        <v>1178.6255669760001</v>
      </c>
      <c r="N44" s="12">
        <f t="shared" si="8"/>
        <v>1196.8942632641281</v>
      </c>
      <c r="O44" s="12">
        <f t="shared" si="9"/>
        <v>1285.2250598930209</v>
      </c>
    </row>
    <row r="45" spans="2:15" x14ac:dyDescent="0.25">
      <c r="B45">
        <v>40</v>
      </c>
      <c r="C45" s="1">
        <f>'Q1 data'!D45</f>
        <v>5.2999999999999999E-2</v>
      </c>
      <c r="D45" s="1">
        <f>'Q1 data'!E45</f>
        <v>1.43E-2</v>
      </c>
      <c r="E45" s="1">
        <f>'Q1 data'!F45</f>
        <v>7.4399999999999994E-2</v>
      </c>
      <c r="F45" s="1">
        <f>'Q1 data'!G45</f>
        <v>1.18E-2</v>
      </c>
      <c r="G45" s="1">
        <f>'Q1 data'!H45</f>
        <v>6.4100000000000004E-2</v>
      </c>
      <c r="I45">
        <v>40</v>
      </c>
      <c r="J45" s="12">
        <v>1000</v>
      </c>
      <c r="K45" s="12">
        <f t="shared" si="5"/>
        <v>1053</v>
      </c>
      <c r="L45" s="12">
        <f t="shared" si="6"/>
        <v>1068.0579</v>
      </c>
      <c r="M45" s="12">
        <f t="shared" si="7"/>
        <v>1147.5214077600001</v>
      </c>
      <c r="N45" s="12">
        <f t="shared" si="8"/>
        <v>1161.0621603715681</v>
      </c>
      <c r="O45" s="12">
        <f t="shared" si="9"/>
        <v>1235.4862448513857</v>
      </c>
    </row>
    <row r="46" spans="2:15" x14ac:dyDescent="0.25">
      <c r="B46">
        <v>41</v>
      </c>
      <c r="C46" s="1">
        <f>'Q1 data'!D46</f>
        <v>4.7899999999999998E-2</v>
      </c>
      <c r="D46" s="1">
        <f>'Q1 data'!E46</f>
        <v>6.1199999999999997E-2</v>
      </c>
      <c r="E46" s="1">
        <f>'Q1 data'!F46</f>
        <v>4.1399999999999999E-2</v>
      </c>
      <c r="F46" s="1">
        <f>'Q1 data'!G46</f>
        <v>5.9400000000000001E-2</v>
      </c>
      <c r="G46" s="1">
        <f>'Q1 data'!H46</f>
        <v>3.5400000000000001E-2</v>
      </c>
      <c r="I46">
        <v>41</v>
      </c>
      <c r="J46" s="12">
        <v>1000</v>
      </c>
      <c r="K46" s="12">
        <f t="shared" si="5"/>
        <v>1047.9000000000001</v>
      </c>
      <c r="L46" s="12">
        <f t="shared" si="6"/>
        <v>1112.0314800000001</v>
      </c>
      <c r="M46" s="12">
        <f t="shared" si="7"/>
        <v>1158.0695832720003</v>
      </c>
      <c r="N46" s="12">
        <f t="shared" si="8"/>
        <v>1226.8589165183569</v>
      </c>
      <c r="O46" s="12">
        <f t="shared" si="9"/>
        <v>1270.2897221631067</v>
      </c>
    </row>
    <row r="47" spans="2:15" x14ac:dyDescent="0.25">
      <c r="B47">
        <v>42</v>
      </c>
      <c r="C47" s="1">
        <f>'Q1 data'!D47</f>
        <v>-4.1999999999999997E-3</v>
      </c>
      <c r="D47" s="1">
        <f>'Q1 data'!E47</f>
        <v>3.7400000000000003E-2</v>
      </c>
      <c r="E47" s="1">
        <f>'Q1 data'!F47</f>
        <v>6.7799999999999999E-2</v>
      </c>
      <c r="F47" s="1">
        <f>'Q1 data'!G47</f>
        <v>8.1900000000000001E-2</v>
      </c>
      <c r="G47" s="1">
        <f>'Q1 data'!H47</f>
        <v>5.8299999999999998E-2</v>
      </c>
      <c r="I47">
        <v>42</v>
      </c>
      <c r="J47" s="12">
        <v>1000</v>
      </c>
      <c r="K47" s="12">
        <f t="shared" si="5"/>
        <v>995.80000000000007</v>
      </c>
      <c r="L47" s="12">
        <f t="shared" si="6"/>
        <v>1033.0429200000001</v>
      </c>
      <c r="M47" s="12">
        <f t="shared" si="7"/>
        <v>1103.0832299760002</v>
      </c>
      <c r="N47" s="12">
        <f t="shared" si="8"/>
        <v>1193.4257465110347</v>
      </c>
      <c r="O47" s="12">
        <f t="shared" si="9"/>
        <v>1263.0024675326281</v>
      </c>
    </row>
    <row r="48" spans="2:15" x14ac:dyDescent="0.25">
      <c r="B48">
        <v>43</v>
      </c>
      <c r="C48" s="1">
        <f>'Q1 data'!D48</f>
        <v>3.61E-2</v>
      </c>
      <c r="D48" s="1">
        <f>'Q1 data'!E48</f>
        <v>7.17E-2</v>
      </c>
      <c r="E48" s="1">
        <f>'Q1 data'!F48</f>
        <v>4.1000000000000002E-2</v>
      </c>
      <c r="F48" s="1">
        <f>'Q1 data'!G48</f>
        <v>8.1600000000000006E-2</v>
      </c>
      <c r="G48" s="1">
        <f>'Q1 data'!H48</f>
        <v>5.7099999999999998E-2</v>
      </c>
      <c r="I48">
        <v>43</v>
      </c>
      <c r="J48" s="12">
        <v>1000</v>
      </c>
      <c r="K48" s="12">
        <f t="shared" si="5"/>
        <v>1036.0999999999999</v>
      </c>
      <c r="L48" s="12">
        <f t="shared" si="6"/>
        <v>1110.3883699999999</v>
      </c>
      <c r="M48" s="12">
        <f t="shared" si="7"/>
        <v>1155.9142931699998</v>
      </c>
      <c r="N48" s="12">
        <f t="shared" si="8"/>
        <v>1250.2368994926717</v>
      </c>
      <c r="O48" s="12">
        <f t="shared" si="9"/>
        <v>1321.6254264537031</v>
      </c>
    </row>
    <row r="49" spans="2:15" x14ac:dyDescent="0.25">
      <c r="B49">
        <v>44</v>
      </c>
      <c r="C49" s="1">
        <f>'Q1 data'!D49</f>
        <v>6.7000000000000004E-2</v>
      </c>
      <c r="D49" s="1">
        <f>'Q1 data'!E49</f>
        <v>7.0900000000000005E-2</v>
      </c>
      <c r="E49" s="1">
        <f>'Q1 data'!F49</f>
        <v>6.5500000000000003E-2</v>
      </c>
      <c r="F49" s="1">
        <f>'Q1 data'!G49</f>
        <v>3.4799999999999998E-2</v>
      </c>
      <c r="G49" s="1">
        <f>'Q1 data'!H49</f>
        <v>6.8900000000000003E-2</v>
      </c>
      <c r="I49">
        <v>44</v>
      </c>
      <c r="J49" s="12">
        <v>1000</v>
      </c>
      <c r="K49" s="12">
        <f t="shared" si="5"/>
        <v>1067</v>
      </c>
      <c r="L49" s="12">
        <f t="shared" si="6"/>
        <v>1142.6503</v>
      </c>
      <c r="M49" s="12">
        <f t="shared" si="7"/>
        <v>1217.4938946500001</v>
      </c>
      <c r="N49" s="12">
        <f t="shared" si="8"/>
        <v>1259.86268218382</v>
      </c>
      <c r="O49" s="12">
        <f t="shared" si="9"/>
        <v>1346.6672209862852</v>
      </c>
    </row>
    <row r="50" spans="2:15" x14ac:dyDescent="0.25">
      <c r="B50">
        <v>45</v>
      </c>
      <c r="C50" s="1">
        <f>'Q1 data'!D50</f>
        <v>3.4000000000000002E-2</v>
      </c>
      <c r="D50" s="1">
        <f>'Q1 data'!E50</f>
        <v>6.59E-2</v>
      </c>
      <c r="E50" s="1">
        <f>'Q1 data'!F50</f>
        <v>1.9199999999999998E-2</v>
      </c>
      <c r="F50" s="1">
        <f>'Q1 data'!G50</f>
        <v>8.3799999999999999E-2</v>
      </c>
      <c r="G50" s="1">
        <f>'Q1 data'!H50</f>
        <v>2.3099999999999999E-2</v>
      </c>
      <c r="I50">
        <v>45</v>
      </c>
      <c r="J50" s="12">
        <v>1000</v>
      </c>
      <c r="K50" s="12">
        <f t="shared" si="5"/>
        <v>1034</v>
      </c>
      <c r="L50" s="12">
        <f t="shared" si="6"/>
        <v>1102.1406000000002</v>
      </c>
      <c r="M50" s="12">
        <f t="shared" si="7"/>
        <v>1123.3016995200003</v>
      </c>
      <c r="N50" s="12">
        <f t="shared" si="8"/>
        <v>1217.4343819397764</v>
      </c>
      <c r="O50" s="12">
        <f t="shared" si="9"/>
        <v>1245.5571161625851</v>
      </c>
    </row>
    <row r="51" spans="2:15" x14ac:dyDescent="0.25">
      <c r="B51">
        <v>46</v>
      </c>
      <c r="C51" s="1">
        <f>'Q1 data'!D51</f>
        <v>7.2599999999999998E-2</v>
      </c>
      <c r="D51" s="1">
        <f>'Q1 data'!E51</f>
        <v>3.4799999999999998E-2</v>
      </c>
      <c r="E51" s="1">
        <f>'Q1 data'!F51</f>
        <v>4.8500000000000001E-2</v>
      </c>
      <c r="F51" s="1">
        <f>'Q1 data'!G51</f>
        <v>5.3999999999999999E-2</v>
      </c>
      <c r="G51" s="1">
        <f>'Q1 data'!H51</f>
        <v>8.8599999999999998E-2</v>
      </c>
      <c r="I51">
        <v>46</v>
      </c>
      <c r="J51" s="12">
        <v>1000</v>
      </c>
      <c r="K51" s="12">
        <f t="shared" si="5"/>
        <v>1072.5999999999999</v>
      </c>
      <c r="L51" s="12">
        <f t="shared" si="6"/>
        <v>1109.9264799999999</v>
      </c>
      <c r="M51" s="12">
        <f t="shared" si="7"/>
        <v>1163.7579142799998</v>
      </c>
      <c r="N51" s="12">
        <f t="shared" si="8"/>
        <v>1226.6008416511199</v>
      </c>
      <c r="O51" s="12">
        <f t="shared" si="9"/>
        <v>1335.2776762214091</v>
      </c>
    </row>
    <row r="52" spans="2:15" x14ac:dyDescent="0.25">
      <c r="B52">
        <v>47</v>
      </c>
      <c r="C52" s="1">
        <f>'Q1 data'!D52</f>
        <v>9.0200000000000002E-2</v>
      </c>
      <c r="D52" s="1">
        <f>'Q1 data'!E52</f>
        <v>8.4199999999999997E-2</v>
      </c>
      <c r="E52" s="1">
        <f>'Q1 data'!F52</f>
        <v>7.3499999999999996E-2</v>
      </c>
      <c r="F52" s="1">
        <f>'Q1 data'!G52</f>
        <v>2.0799999999999999E-2</v>
      </c>
      <c r="G52" s="1">
        <f>'Q1 data'!H52</f>
        <v>6.1699999999999998E-2</v>
      </c>
      <c r="I52">
        <v>47</v>
      </c>
      <c r="J52" s="12">
        <v>1000</v>
      </c>
      <c r="K52" s="12">
        <f t="shared" si="5"/>
        <v>1090.2</v>
      </c>
      <c r="L52" s="12">
        <f t="shared" si="6"/>
        <v>1181.9948400000001</v>
      </c>
      <c r="M52" s="12">
        <f t="shared" si="7"/>
        <v>1268.87146074</v>
      </c>
      <c r="N52" s="12">
        <f t="shared" si="8"/>
        <v>1295.2639871233919</v>
      </c>
      <c r="O52" s="12">
        <f t="shared" si="9"/>
        <v>1375.1817751289052</v>
      </c>
    </row>
    <row r="53" spans="2:15" x14ac:dyDescent="0.25">
      <c r="B53">
        <v>48</v>
      </c>
      <c r="C53" s="1">
        <f>'Q1 data'!D53</f>
        <v>6.08E-2</v>
      </c>
      <c r="D53" s="1">
        <f>'Q1 data'!E53</f>
        <v>7.7200000000000005E-2</v>
      </c>
      <c r="E53" s="1">
        <f>'Q1 data'!F53</f>
        <v>4.2599999999999999E-2</v>
      </c>
      <c r="F53" s="1">
        <f>'Q1 data'!G53</f>
        <v>5.5899999999999998E-2</v>
      </c>
      <c r="G53" s="1">
        <f>'Q1 data'!H53</f>
        <v>5.7599999999999998E-2</v>
      </c>
      <c r="I53">
        <v>48</v>
      </c>
      <c r="J53" s="12">
        <v>1000</v>
      </c>
      <c r="K53" s="12">
        <f t="shared" si="5"/>
        <v>1060.8</v>
      </c>
      <c r="L53" s="12">
        <f t="shared" si="6"/>
        <v>1142.6937599999999</v>
      </c>
      <c r="M53" s="12">
        <f t="shared" si="7"/>
        <v>1191.3725141759999</v>
      </c>
      <c r="N53" s="12">
        <f t="shared" si="8"/>
        <v>1257.9702377184383</v>
      </c>
      <c r="O53" s="12">
        <f t="shared" si="9"/>
        <v>1330.4293234110205</v>
      </c>
    </row>
    <row r="54" spans="2:15" x14ac:dyDescent="0.25">
      <c r="B54">
        <v>49</v>
      </c>
      <c r="C54" s="1">
        <f>'Q1 data'!D54</f>
        <v>4.4200000000000003E-2</v>
      </c>
      <c r="D54" s="1">
        <f>'Q1 data'!E54</f>
        <v>6.0499999999999998E-2</v>
      </c>
      <c r="E54" s="1">
        <f>'Q1 data'!F54</f>
        <v>4.0399999999999998E-2</v>
      </c>
      <c r="F54" s="1">
        <f>'Q1 data'!G54</f>
        <v>5.8900000000000001E-2</v>
      </c>
      <c r="G54" s="1">
        <f>'Q1 data'!H54</f>
        <v>5.28E-2</v>
      </c>
      <c r="I54">
        <v>49</v>
      </c>
      <c r="J54" s="12">
        <v>1000</v>
      </c>
      <c r="K54" s="12">
        <f t="shared" si="5"/>
        <v>1044.2</v>
      </c>
      <c r="L54" s="12">
        <f t="shared" si="6"/>
        <v>1107.3741</v>
      </c>
      <c r="M54" s="12">
        <f t="shared" si="7"/>
        <v>1152.11201364</v>
      </c>
      <c r="N54" s="12">
        <f t="shared" si="8"/>
        <v>1219.971411243396</v>
      </c>
      <c r="O54" s="12">
        <f t="shared" si="9"/>
        <v>1284.3859017570473</v>
      </c>
    </row>
    <row r="55" spans="2:15" x14ac:dyDescent="0.25">
      <c r="B55">
        <v>50</v>
      </c>
      <c r="C55" s="1">
        <f>'Q1 data'!D55</f>
        <v>2.53E-2</v>
      </c>
      <c r="D55" s="1">
        <f>'Q1 data'!E55</f>
        <v>1.78E-2</v>
      </c>
      <c r="E55" s="1">
        <f>'Q1 data'!F55</f>
        <v>3.27E-2</v>
      </c>
      <c r="F55" s="1">
        <f>'Q1 data'!G55</f>
        <v>3.95E-2</v>
      </c>
      <c r="G55" s="1">
        <f>'Q1 data'!H55</f>
        <v>5.8999999999999997E-2</v>
      </c>
      <c r="I55">
        <v>50</v>
      </c>
      <c r="J55" s="12">
        <v>1000</v>
      </c>
      <c r="K55" s="12">
        <f t="shared" si="5"/>
        <v>1025.3000000000002</v>
      </c>
      <c r="L55" s="12">
        <f t="shared" si="6"/>
        <v>1043.5503400000002</v>
      </c>
      <c r="M55" s="12">
        <f t="shared" si="7"/>
        <v>1077.6744361180001</v>
      </c>
      <c r="N55" s="12">
        <f t="shared" si="8"/>
        <v>1120.2425763446613</v>
      </c>
      <c r="O55" s="12">
        <f t="shared" si="9"/>
        <v>1186.3368883489964</v>
      </c>
    </row>
    <row r="56" spans="2:15" x14ac:dyDescent="0.25">
      <c r="B56">
        <v>51</v>
      </c>
      <c r="C56" s="1">
        <f>'Q1 data'!D56</f>
        <v>1.89E-2</v>
      </c>
      <c r="D56" s="1">
        <f>'Q1 data'!E56</f>
        <v>8.0199999999999994E-2</v>
      </c>
      <c r="E56" s="1">
        <f>'Q1 data'!F56</f>
        <v>3.3099999999999997E-2</v>
      </c>
      <c r="F56" s="1">
        <f>'Q1 data'!G56</f>
        <v>4.9000000000000002E-2</v>
      </c>
      <c r="G56" s="1">
        <f>'Q1 data'!H56</f>
        <v>1.2200000000000001E-2</v>
      </c>
      <c r="I56">
        <v>51</v>
      </c>
      <c r="J56" s="12">
        <v>1000</v>
      </c>
      <c r="K56" s="12">
        <f t="shared" si="5"/>
        <v>1018.8999999999999</v>
      </c>
      <c r="L56" s="12">
        <f t="shared" si="6"/>
        <v>1100.6157799999999</v>
      </c>
      <c r="M56" s="12">
        <f t="shared" si="7"/>
        <v>1137.0461623179997</v>
      </c>
      <c r="N56" s="12">
        <f t="shared" si="8"/>
        <v>1192.7614242715815</v>
      </c>
      <c r="O56" s="12">
        <f t="shared" si="9"/>
        <v>1207.3131136476948</v>
      </c>
    </row>
    <row r="57" spans="2:15" x14ac:dyDescent="0.25">
      <c r="B57">
        <v>52</v>
      </c>
      <c r="C57" s="1">
        <f>'Q1 data'!D57</f>
        <v>7.2700000000000001E-2</v>
      </c>
      <c r="D57" s="1">
        <f>'Q1 data'!E57</f>
        <v>5.4199999999999998E-2</v>
      </c>
      <c r="E57" s="1">
        <f>'Q1 data'!F57</f>
        <v>4.9399999999999999E-2</v>
      </c>
      <c r="F57" s="1">
        <f>'Q1 data'!G57</f>
        <v>6.2600000000000003E-2</v>
      </c>
      <c r="G57" s="1">
        <f>'Q1 data'!H57</f>
        <v>5.6500000000000002E-2</v>
      </c>
      <c r="I57">
        <v>52</v>
      </c>
      <c r="J57" s="12">
        <v>1000</v>
      </c>
      <c r="K57" s="12">
        <f t="shared" si="5"/>
        <v>1072.7</v>
      </c>
      <c r="L57" s="12">
        <f t="shared" si="6"/>
        <v>1130.84034</v>
      </c>
      <c r="M57" s="12">
        <f t="shared" si="7"/>
        <v>1186.7038527959999</v>
      </c>
      <c r="N57" s="12">
        <f t="shared" si="8"/>
        <v>1260.9915139810294</v>
      </c>
      <c r="O57" s="12">
        <f t="shared" si="9"/>
        <v>1332.2375345209575</v>
      </c>
    </row>
    <row r="58" spans="2:15" x14ac:dyDescent="0.25">
      <c r="B58">
        <v>53</v>
      </c>
      <c r="C58" s="1">
        <f>'Q1 data'!D58</f>
        <v>4.0599999999999997E-2</v>
      </c>
      <c r="D58" s="1">
        <f>'Q1 data'!E58</f>
        <v>6.4799999999999996E-2</v>
      </c>
      <c r="E58" s="1">
        <f>'Q1 data'!F58</f>
        <v>2.9000000000000001E-2</v>
      </c>
      <c r="F58" s="1">
        <f>'Q1 data'!G58</f>
        <v>7.9200000000000007E-2</v>
      </c>
      <c r="G58" s="1">
        <f>'Q1 data'!H58</f>
        <v>3.04E-2</v>
      </c>
      <c r="I58">
        <v>53</v>
      </c>
      <c r="J58" s="12">
        <v>1000</v>
      </c>
      <c r="K58" s="12">
        <f t="shared" si="5"/>
        <v>1040.5999999999999</v>
      </c>
      <c r="L58" s="12">
        <f t="shared" si="6"/>
        <v>1108.0308799999998</v>
      </c>
      <c r="M58" s="12">
        <f t="shared" si="7"/>
        <v>1140.1637755199997</v>
      </c>
      <c r="N58" s="12">
        <f t="shared" si="8"/>
        <v>1230.4647465411836</v>
      </c>
      <c r="O58" s="12">
        <f t="shared" si="9"/>
        <v>1267.8708748360355</v>
      </c>
    </row>
    <row r="59" spans="2:15" x14ac:dyDescent="0.25">
      <c r="B59">
        <v>54</v>
      </c>
      <c r="C59" s="1">
        <f>'Q1 data'!D59</f>
        <v>5.8500000000000003E-2</v>
      </c>
      <c r="D59" s="1">
        <f>'Q1 data'!E59</f>
        <v>5.9700000000000003E-2</v>
      </c>
      <c r="E59" s="1">
        <f>'Q1 data'!F59</f>
        <v>5.16E-2</v>
      </c>
      <c r="F59" s="1">
        <f>'Q1 data'!G59</f>
        <v>6.0000000000000001E-3</v>
      </c>
      <c r="G59" s="1">
        <f>'Q1 data'!H59</f>
        <v>3.32E-2</v>
      </c>
      <c r="I59">
        <v>54</v>
      </c>
      <c r="J59" s="12">
        <v>1000</v>
      </c>
      <c r="K59" s="12">
        <f t="shared" si="5"/>
        <v>1058.5</v>
      </c>
      <c r="L59" s="12">
        <f t="shared" si="6"/>
        <v>1121.69245</v>
      </c>
      <c r="M59" s="12">
        <f t="shared" si="7"/>
        <v>1179.5717804200001</v>
      </c>
      <c r="N59" s="12">
        <f t="shared" si="8"/>
        <v>1186.6492111025202</v>
      </c>
      <c r="O59" s="12">
        <f t="shared" si="9"/>
        <v>1226.0459649111237</v>
      </c>
    </row>
    <row r="60" spans="2:15" x14ac:dyDescent="0.25">
      <c r="B60">
        <v>55</v>
      </c>
      <c r="C60" s="1">
        <f>'Q1 data'!D60</f>
        <v>2.1700000000000001E-2</v>
      </c>
      <c r="D60" s="1">
        <f>'Q1 data'!E60</f>
        <v>2.98E-2</v>
      </c>
      <c r="E60" s="1">
        <f>'Q1 data'!F60</f>
        <v>5.1200000000000002E-2</v>
      </c>
      <c r="F60" s="1">
        <f>'Q1 data'!G60</f>
        <v>6.0400000000000002E-2</v>
      </c>
      <c r="G60" s="1">
        <f>'Q1 data'!H60</f>
        <v>2.1100000000000001E-2</v>
      </c>
      <c r="I60">
        <v>55</v>
      </c>
      <c r="J60" s="12">
        <v>1000</v>
      </c>
      <c r="K60" s="12">
        <f t="shared" si="5"/>
        <v>1021.7</v>
      </c>
      <c r="L60" s="12">
        <f t="shared" si="6"/>
        <v>1052.1466600000001</v>
      </c>
      <c r="M60" s="12">
        <f t="shared" si="7"/>
        <v>1106.016568992</v>
      </c>
      <c r="N60" s="12">
        <f t="shared" si="8"/>
        <v>1172.8199697591167</v>
      </c>
      <c r="O60" s="12">
        <f t="shared" si="9"/>
        <v>1197.5664711210341</v>
      </c>
    </row>
    <row r="61" spans="2:15" x14ac:dyDescent="0.25">
      <c r="B61">
        <v>56</v>
      </c>
      <c r="C61" s="1">
        <f>'Q1 data'!D61</f>
        <v>6.6000000000000003E-2</v>
      </c>
      <c r="D61" s="1">
        <f>'Q1 data'!E61</f>
        <v>5.7599999999999998E-2</v>
      </c>
      <c r="E61" s="1">
        <f>'Q1 data'!F61</f>
        <v>3.1800000000000002E-2</v>
      </c>
      <c r="F61" s="1">
        <f>'Q1 data'!G61</f>
        <v>6.9500000000000006E-2</v>
      </c>
      <c r="G61" s="1">
        <f>'Q1 data'!H61</f>
        <v>2.76E-2</v>
      </c>
      <c r="I61">
        <v>56</v>
      </c>
      <c r="J61" s="12">
        <v>1000</v>
      </c>
      <c r="K61" s="12">
        <f t="shared" si="5"/>
        <v>1066</v>
      </c>
      <c r="L61" s="12">
        <f t="shared" si="6"/>
        <v>1127.4016000000001</v>
      </c>
      <c r="M61" s="12">
        <f t="shared" si="7"/>
        <v>1163.2529708800002</v>
      </c>
      <c r="N61" s="12">
        <f t="shared" si="8"/>
        <v>1244.0990523561604</v>
      </c>
      <c r="O61" s="12">
        <f t="shared" si="9"/>
        <v>1278.4361862011906</v>
      </c>
    </row>
    <row r="62" spans="2:15" x14ac:dyDescent="0.25">
      <c r="B62">
        <v>57</v>
      </c>
      <c r="C62" s="1">
        <f>'Q1 data'!D62</f>
        <v>1.5900000000000001E-2</v>
      </c>
      <c r="D62" s="1">
        <f>'Q1 data'!E62</f>
        <v>2.5399999999999999E-2</v>
      </c>
      <c r="E62" s="1">
        <f>'Q1 data'!F62</f>
        <v>1.9099999999999999E-2</v>
      </c>
      <c r="F62" s="1">
        <f>'Q1 data'!G62</f>
        <v>1.5299999999999999E-2</v>
      </c>
      <c r="G62" s="1">
        <f>'Q1 data'!H62</f>
        <v>3.0099999999999998E-2</v>
      </c>
      <c r="I62">
        <v>57</v>
      </c>
      <c r="J62" s="12">
        <v>1000</v>
      </c>
      <c r="K62" s="12">
        <f t="shared" si="5"/>
        <v>1015.9</v>
      </c>
      <c r="L62" s="12">
        <f t="shared" si="6"/>
        <v>1041.7038600000001</v>
      </c>
      <c r="M62" s="12">
        <f t="shared" si="7"/>
        <v>1061.600403726</v>
      </c>
      <c r="N62" s="12">
        <f t="shared" si="8"/>
        <v>1077.842889903008</v>
      </c>
      <c r="O62" s="12">
        <f t="shared" si="9"/>
        <v>1110.2859608890885</v>
      </c>
    </row>
    <row r="63" spans="2:15" x14ac:dyDescent="0.25">
      <c r="B63">
        <v>58</v>
      </c>
      <c r="C63" s="1">
        <f>'Q1 data'!D63</f>
        <v>6.7500000000000004E-2</v>
      </c>
      <c r="D63" s="1">
        <f>'Q1 data'!E63</f>
        <v>3.32E-2</v>
      </c>
      <c r="E63" s="1">
        <f>'Q1 data'!F63</f>
        <v>6.1499999999999999E-2</v>
      </c>
      <c r="F63" s="1">
        <f>'Q1 data'!G63</f>
        <v>6.3299999999999995E-2</v>
      </c>
      <c r="G63" s="1">
        <f>'Q1 data'!H63</f>
        <v>4.24E-2</v>
      </c>
      <c r="I63">
        <v>58</v>
      </c>
      <c r="J63" s="12">
        <v>1000</v>
      </c>
      <c r="K63" s="12">
        <f t="shared" si="5"/>
        <v>1067.5</v>
      </c>
      <c r="L63" s="12">
        <f t="shared" si="6"/>
        <v>1102.9409999999998</v>
      </c>
      <c r="M63" s="12">
        <f t="shared" si="7"/>
        <v>1170.7718714999999</v>
      </c>
      <c r="N63" s="12">
        <f t="shared" si="8"/>
        <v>1244.8817309659498</v>
      </c>
      <c r="O63" s="12">
        <f t="shared" si="9"/>
        <v>1297.6647163589062</v>
      </c>
    </row>
    <row r="64" spans="2:15" x14ac:dyDescent="0.25">
      <c r="B64">
        <v>59</v>
      </c>
      <c r="C64" s="1">
        <f>'Q1 data'!D64</f>
        <v>7.1400000000000005E-2</v>
      </c>
      <c r="D64" s="1">
        <f>'Q1 data'!E64</f>
        <v>3.95E-2</v>
      </c>
      <c r="E64" s="1">
        <f>'Q1 data'!F64</f>
        <v>3.6700000000000003E-2</v>
      </c>
      <c r="F64" s="1">
        <f>'Q1 data'!G64</f>
        <v>4.5499999999999999E-2</v>
      </c>
      <c r="G64" s="1">
        <f>'Q1 data'!H64</f>
        <v>5.96E-2</v>
      </c>
      <c r="I64">
        <v>59</v>
      </c>
      <c r="J64" s="12">
        <v>1000</v>
      </c>
      <c r="K64" s="12">
        <f t="shared" si="5"/>
        <v>1071.3999999999999</v>
      </c>
      <c r="L64" s="12">
        <f t="shared" si="6"/>
        <v>1113.7203</v>
      </c>
      <c r="M64" s="12">
        <f t="shared" si="7"/>
        <v>1154.5938350099998</v>
      </c>
      <c r="N64" s="12">
        <f t="shared" si="8"/>
        <v>1207.127854502955</v>
      </c>
      <c r="O64" s="12">
        <f t="shared" si="9"/>
        <v>1279.0726746313312</v>
      </c>
    </row>
    <row r="65" spans="2:15" x14ac:dyDescent="0.25">
      <c r="B65">
        <v>60</v>
      </c>
      <c r="C65" s="1">
        <f>'Q1 data'!D65</f>
        <v>9.2100000000000001E-2</v>
      </c>
      <c r="D65" s="1">
        <f>'Q1 data'!E65</f>
        <v>5.28E-2</v>
      </c>
      <c r="E65" s="1">
        <f>'Q1 data'!F65</f>
        <v>6.7000000000000004E-2</v>
      </c>
      <c r="F65" s="1">
        <f>'Q1 data'!G65</f>
        <v>5.1999999999999998E-2</v>
      </c>
      <c r="G65" s="1">
        <f>'Q1 data'!H65</f>
        <v>3.3500000000000002E-2</v>
      </c>
      <c r="I65">
        <v>60</v>
      </c>
      <c r="J65" s="12">
        <v>1000</v>
      </c>
      <c r="K65" s="12">
        <f t="shared" si="5"/>
        <v>1092.1000000000001</v>
      </c>
      <c r="L65" s="12">
        <f t="shared" si="6"/>
        <v>1149.76288</v>
      </c>
      <c r="M65" s="12">
        <f t="shared" si="7"/>
        <v>1226.7969929599999</v>
      </c>
      <c r="N65" s="12">
        <f t="shared" si="8"/>
        <v>1290.59043659392</v>
      </c>
      <c r="O65" s="12">
        <f t="shared" si="9"/>
        <v>1333.8252162198164</v>
      </c>
    </row>
    <row r="66" spans="2:15" x14ac:dyDescent="0.25">
      <c r="B66">
        <v>61</v>
      </c>
      <c r="C66" s="1">
        <f>'Q1 data'!D66</f>
        <v>5.0900000000000001E-2</v>
      </c>
      <c r="D66" s="1">
        <f>'Q1 data'!E66</f>
        <v>8.4900000000000003E-2</v>
      </c>
      <c r="E66" s="1">
        <f>'Q1 data'!F66</f>
        <v>5.8700000000000002E-2</v>
      </c>
      <c r="F66" s="1">
        <f>'Q1 data'!G66</f>
        <v>5.8099999999999999E-2</v>
      </c>
      <c r="G66" s="1">
        <f>'Q1 data'!H66</f>
        <v>4.0500000000000001E-2</v>
      </c>
      <c r="I66">
        <v>61</v>
      </c>
      <c r="J66" s="12">
        <v>1000</v>
      </c>
      <c r="K66" s="12">
        <f t="shared" si="5"/>
        <v>1050.8999999999999</v>
      </c>
      <c r="L66" s="12">
        <f t="shared" si="6"/>
        <v>1140.1214099999997</v>
      </c>
      <c r="M66" s="12">
        <f t="shared" si="7"/>
        <v>1207.0465367669997</v>
      </c>
      <c r="N66" s="12">
        <f t="shared" si="8"/>
        <v>1277.1759405531625</v>
      </c>
      <c r="O66" s="12">
        <f t="shared" si="9"/>
        <v>1328.9015661455655</v>
      </c>
    </row>
    <row r="67" spans="2:15" x14ac:dyDescent="0.25">
      <c r="B67">
        <v>62</v>
      </c>
      <c r="C67" s="1">
        <f>'Q1 data'!D67</f>
        <v>4.5400000000000003E-2</v>
      </c>
      <c r="D67" s="1">
        <f>'Q1 data'!E67</f>
        <v>4.8300000000000003E-2</v>
      </c>
      <c r="E67" s="1">
        <f>'Q1 data'!F67</f>
        <v>0.10829999999999999</v>
      </c>
      <c r="F67" s="1">
        <f>'Q1 data'!G67</f>
        <v>5.6899999999999999E-2</v>
      </c>
      <c r="G67" s="1">
        <f>'Q1 data'!H67</f>
        <v>4.9799999999999997E-2</v>
      </c>
      <c r="I67">
        <v>62</v>
      </c>
      <c r="J67" s="12">
        <v>1000</v>
      </c>
      <c r="K67" s="12">
        <f t="shared" si="5"/>
        <v>1045.4000000000001</v>
      </c>
      <c r="L67" s="12">
        <f t="shared" si="6"/>
        <v>1095.89282</v>
      </c>
      <c r="M67" s="12">
        <f t="shared" si="7"/>
        <v>1214.5780124060002</v>
      </c>
      <c r="N67" s="12">
        <f t="shared" si="8"/>
        <v>1283.6875013119015</v>
      </c>
      <c r="O67" s="12">
        <f t="shared" si="9"/>
        <v>1347.6151388772344</v>
      </c>
    </row>
    <row r="68" spans="2:15" x14ac:dyDescent="0.25">
      <c r="B68">
        <v>63</v>
      </c>
      <c r="C68" s="1">
        <f>'Q1 data'!D68</f>
        <v>2.6100000000000002E-2</v>
      </c>
      <c r="D68" s="1">
        <f>'Q1 data'!E68</f>
        <v>2.6200000000000001E-2</v>
      </c>
      <c r="E68" s="1">
        <f>'Q1 data'!F68</f>
        <v>6.8599999999999994E-2</v>
      </c>
      <c r="F68" s="1">
        <f>'Q1 data'!G68</f>
        <v>6.8999999999999999E-3</v>
      </c>
      <c r="G68" s="1">
        <f>'Q1 data'!H68</f>
        <v>3.6799999999999999E-2</v>
      </c>
      <c r="I68">
        <v>63</v>
      </c>
      <c r="J68" s="12">
        <v>1000</v>
      </c>
      <c r="K68" s="12">
        <f t="shared" si="5"/>
        <v>1026.0999999999999</v>
      </c>
      <c r="L68" s="12">
        <f t="shared" si="6"/>
        <v>1052.9838199999999</v>
      </c>
      <c r="M68" s="12">
        <f t="shared" si="7"/>
        <v>1125.2185100519998</v>
      </c>
      <c r="N68" s="12">
        <f t="shared" si="8"/>
        <v>1132.9825177713585</v>
      </c>
      <c r="O68" s="12">
        <f t="shared" si="9"/>
        <v>1174.6762744253444</v>
      </c>
    </row>
    <row r="69" spans="2:15" x14ac:dyDescent="0.25">
      <c r="B69">
        <v>64</v>
      </c>
      <c r="C69" s="1">
        <f>'Q1 data'!D69</f>
        <v>6.3799999999999996E-2</v>
      </c>
      <c r="D69" s="1">
        <f>'Q1 data'!E69</f>
        <v>5.5500000000000001E-2</v>
      </c>
      <c r="E69" s="1">
        <f>'Q1 data'!F69</f>
        <v>1.5900000000000001E-2</v>
      </c>
      <c r="F69" s="1">
        <f>'Q1 data'!G69</f>
        <v>1.35E-2</v>
      </c>
      <c r="G69" s="1">
        <f>'Q1 data'!H69</f>
        <v>6.4199999999999993E-2</v>
      </c>
      <c r="I69">
        <v>64</v>
      </c>
      <c r="J69" s="12">
        <v>1000</v>
      </c>
      <c r="K69" s="12">
        <f t="shared" si="5"/>
        <v>1063.8000000000002</v>
      </c>
      <c r="L69" s="12">
        <f t="shared" si="6"/>
        <v>1122.8409000000004</v>
      </c>
      <c r="M69" s="12">
        <f t="shared" si="7"/>
        <v>1140.6940703100004</v>
      </c>
      <c r="N69" s="12">
        <f t="shared" si="8"/>
        <v>1156.0934402591854</v>
      </c>
      <c r="O69" s="12">
        <f t="shared" si="9"/>
        <v>1230.3146391238251</v>
      </c>
    </row>
    <row r="70" spans="2:15" x14ac:dyDescent="0.25">
      <c r="B70">
        <v>65</v>
      </c>
      <c r="C70" s="1">
        <f>'Q1 data'!D70</f>
        <v>7.1800000000000003E-2</v>
      </c>
      <c r="D70" s="1">
        <f>'Q1 data'!E70</f>
        <v>2.76E-2</v>
      </c>
      <c r="E70" s="1">
        <f>'Q1 data'!F70</f>
        <v>4.5400000000000003E-2</v>
      </c>
      <c r="F70" s="1">
        <f>'Q1 data'!G70</f>
        <v>7.51E-2</v>
      </c>
      <c r="G70" s="1">
        <f>'Q1 data'!H70</f>
        <v>4.4900000000000002E-2</v>
      </c>
      <c r="I70">
        <v>65</v>
      </c>
      <c r="J70" s="12">
        <v>1000</v>
      </c>
      <c r="K70" s="12">
        <f t="shared" ref="K70:K101" si="10">J70*(1+C70)</f>
        <v>1071.8000000000002</v>
      </c>
      <c r="L70" s="12">
        <f t="shared" ref="L70:L101" si="11">K70*(1+D70)</f>
        <v>1101.3816800000002</v>
      </c>
      <c r="M70" s="12">
        <f t="shared" ref="M70:M101" si="12">L70*(1+E70)</f>
        <v>1151.3844082720002</v>
      </c>
      <c r="N70" s="12">
        <f t="shared" ref="N70:N101" si="13">M70*(1+F70)</f>
        <v>1237.8533773332274</v>
      </c>
      <c r="O70" s="12">
        <f t="shared" ref="O70:O101" si="14">N70*(1+G70)</f>
        <v>1293.4329939754891</v>
      </c>
    </row>
    <row r="71" spans="2:15" x14ac:dyDescent="0.25">
      <c r="B71">
        <v>66</v>
      </c>
      <c r="C71" s="1">
        <f>'Q1 data'!D71</f>
        <v>5.7500000000000002E-2</v>
      </c>
      <c r="D71" s="1">
        <f>'Q1 data'!E71</f>
        <v>3.3799999999999997E-2</v>
      </c>
      <c r="E71" s="1">
        <f>'Q1 data'!F71</f>
        <v>6.1800000000000001E-2</v>
      </c>
      <c r="F71" s="1">
        <f>'Q1 data'!G71</f>
        <v>6.3E-2</v>
      </c>
      <c r="G71" s="1">
        <f>'Q1 data'!H71</f>
        <v>3.1699999999999999E-2</v>
      </c>
      <c r="I71">
        <v>66</v>
      </c>
      <c r="J71" s="12">
        <v>1000</v>
      </c>
      <c r="K71" s="12">
        <f t="shared" si="10"/>
        <v>1057.5</v>
      </c>
      <c r="L71" s="12">
        <f t="shared" si="11"/>
        <v>1093.2435</v>
      </c>
      <c r="M71" s="12">
        <f t="shared" si="12"/>
        <v>1160.8059483000002</v>
      </c>
      <c r="N71" s="12">
        <f t="shared" si="13"/>
        <v>1233.9367230429002</v>
      </c>
      <c r="O71" s="12">
        <f t="shared" si="14"/>
        <v>1273.0525171633603</v>
      </c>
    </row>
    <row r="72" spans="2:15" x14ac:dyDescent="0.25">
      <c r="B72">
        <v>67</v>
      </c>
      <c r="C72" s="1">
        <f>'Q1 data'!D72</f>
        <v>7.2800000000000004E-2</v>
      </c>
      <c r="D72" s="1">
        <f>'Q1 data'!E72</f>
        <v>5.8400000000000001E-2</v>
      </c>
      <c r="E72" s="1">
        <f>'Q1 data'!F72</f>
        <v>6.4899999999999999E-2</v>
      </c>
      <c r="F72" s="1">
        <f>'Q1 data'!G72</f>
        <v>7.4200000000000002E-2</v>
      </c>
      <c r="G72" s="1">
        <f>'Q1 data'!H72</f>
        <v>7.6300000000000007E-2</v>
      </c>
      <c r="I72">
        <v>67</v>
      </c>
      <c r="J72" s="12">
        <v>1000</v>
      </c>
      <c r="K72" s="12">
        <f t="shared" si="10"/>
        <v>1072.8</v>
      </c>
      <c r="L72" s="12">
        <f t="shared" si="11"/>
        <v>1135.4515200000001</v>
      </c>
      <c r="M72" s="12">
        <f t="shared" si="12"/>
        <v>1209.142323648</v>
      </c>
      <c r="N72" s="12">
        <f t="shared" si="13"/>
        <v>1298.8606840626817</v>
      </c>
      <c r="O72" s="12">
        <f t="shared" si="14"/>
        <v>1397.9637542566643</v>
      </c>
    </row>
    <row r="73" spans="2:15" x14ac:dyDescent="0.25">
      <c r="B73">
        <v>68</v>
      </c>
      <c r="C73" s="1">
        <f>'Q1 data'!D73</f>
        <v>5.5899999999999998E-2</v>
      </c>
      <c r="D73" s="1">
        <f>'Q1 data'!E73</f>
        <v>7.5800000000000006E-2</v>
      </c>
      <c r="E73" s="1">
        <f>'Q1 data'!F73</f>
        <v>1.6400000000000001E-2</v>
      </c>
      <c r="F73" s="1">
        <f>'Q1 data'!G73</f>
        <v>8.5599999999999996E-2</v>
      </c>
      <c r="G73" s="1">
        <f>'Q1 data'!H73</f>
        <v>5.6599999999999998E-2</v>
      </c>
      <c r="I73">
        <v>68</v>
      </c>
      <c r="J73" s="12">
        <v>1000</v>
      </c>
      <c r="K73" s="12">
        <f t="shared" si="10"/>
        <v>1055.9000000000001</v>
      </c>
      <c r="L73" s="12">
        <f t="shared" si="11"/>
        <v>1135.9372200000003</v>
      </c>
      <c r="M73" s="12">
        <f t="shared" si="12"/>
        <v>1154.5665904080001</v>
      </c>
      <c r="N73" s="12">
        <f t="shared" si="13"/>
        <v>1253.3974905469249</v>
      </c>
      <c r="O73" s="12">
        <f t="shared" si="14"/>
        <v>1324.3397885118809</v>
      </c>
    </row>
    <row r="74" spans="2:15" x14ac:dyDescent="0.25">
      <c r="B74">
        <v>69</v>
      </c>
      <c r="C74" s="1">
        <f>'Q1 data'!D74</f>
        <v>8.0299999999999996E-2</v>
      </c>
      <c r="D74" s="1">
        <f>'Q1 data'!E74</f>
        <v>5.7000000000000002E-2</v>
      </c>
      <c r="E74" s="1">
        <f>'Q1 data'!F74</f>
        <v>8.1100000000000005E-2</v>
      </c>
      <c r="F74" s="1">
        <f>'Q1 data'!G74</f>
        <v>7.4899999999999994E-2</v>
      </c>
      <c r="G74" s="1">
        <f>'Q1 data'!H74</f>
        <v>8.7599999999999997E-2</v>
      </c>
      <c r="I74">
        <v>69</v>
      </c>
      <c r="J74" s="12">
        <v>1000</v>
      </c>
      <c r="K74" s="12">
        <f t="shared" si="10"/>
        <v>1080.3</v>
      </c>
      <c r="L74" s="12">
        <f t="shared" si="11"/>
        <v>1141.8770999999999</v>
      </c>
      <c r="M74" s="12">
        <f t="shared" si="12"/>
        <v>1234.4833328099999</v>
      </c>
      <c r="N74" s="12">
        <f t="shared" si="13"/>
        <v>1326.9461344374688</v>
      </c>
      <c r="O74" s="12">
        <f t="shared" si="14"/>
        <v>1443.1866158141909</v>
      </c>
    </row>
    <row r="75" spans="2:15" x14ac:dyDescent="0.25">
      <c r="B75">
        <v>70</v>
      </c>
      <c r="C75" s="1">
        <f>'Q1 data'!D75</f>
        <v>5.9700000000000003E-2</v>
      </c>
      <c r="D75" s="1">
        <f>'Q1 data'!E75</f>
        <v>4.2599999999999999E-2</v>
      </c>
      <c r="E75" s="1">
        <f>'Q1 data'!F75</f>
        <v>8.0199999999999994E-2</v>
      </c>
      <c r="F75" s="1">
        <f>'Q1 data'!G75</f>
        <v>2.8899999999999999E-2</v>
      </c>
      <c r="G75" s="1">
        <f>'Q1 data'!H75</f>
        <v>4.0899999999999999E-2</v>
      </c>
      <c r="I75">
        <v>70</v>
      </c>
      <c r="J75" s="12">
        <v>1000</v>
      </c>
      <c r="K75" s="12">
        <f t="shared" si="10"/>
        <v>1059.7</v>
      </c>
      <c r="L75" s="12">
        <f t="shared" si="11"/>
        <v>1104.84322</v>
      </c>
      <c r="M75" s="12">
        <f t="shared" si="12"/>
        <v>1193.4516462440001</v>
      </c>
      <c r="N75" s="12">
        <f t="shared" si="13"/>
        <v>1227.9423988204517</v>
      </c>
      <c r="O75" s="12">
        <f t="shared" si="14"/>
        <v>1278.165242932208</v>
      </c>
    </row>
    <row r="76" spans="2:15" x14ac:dyDescent="0.25">
      <c r="B76">
        <v>71</v>
      </c>
      <c r="C76" s="1">
        <f>'Q1 data'!D76</f>
        <v>5.74E-2</v>
      </c>
      <c r="D76" s="1">
        <f>'Q1 data'!E76</f>
        <v>5.8200000000000002E-2</v>
      </c>
      <c r="E76" s="1">
        <f>'Q1 data'!F76</f>
        <v>4.7500000000000001E-2</v>
      </c>
      <c r="F76" s="1">
        <f>'Q1 data'!G76</f>
        <v>5.4100000000000002E-2</v>
      </c>
      <c r="G76" s="1">
        <f>'Q1 data'!H76</f>
        <v>3.1099999999999999E-2</v>
      </c>
      <c r="I76">
        <v>71</v>
      </c>
      <c r="J76" s="12">
        <v>1000</v>
      </c>
      <c r="K76" s="12">
        <f t="shared" si="10"/>
        <v>1057.3999999999999</v>
      </c>
      <c r="L76" s="12">
        <f t="shared" si="11"/>
        <v>1118.9406799999999</v>
      </c>
      <c r="M76" s="12">
        <f t="shared" si="12"/>
        <v>1172.0903622999999</v>
      </c>
      <c r="N76" s="12">
        <f t="shared" si="13"/>
        <v>1235.50045090043</v>
      </c>
      <c r="O76" s="12">
        <f t="shared" si="14"/>
        <v>1273.9245149234332</v>
      </c>
    </row>
    <row r="77" spans="2:15" x14ac:dyDescent="0.25">
      <c r="B77">
        <v>72</v>
      </c>
      <c r="C77" s="1">
        <f>'Q1 data'!D77</f>
        <v>5.04E-2</v>
      </c>
      <c r="D77" s="1">
        <f>'Q1 data'!E77</f>
        <v>4.8599999999999997E-2</v>
      </c>
      <c r="E77" s="1">
        <f>'Q1 data'!F77</f>
        <v>5.45E-2</v>
      </c>
      <c r="F77" s="1">
        <f>'Q1 data'!G77</f>
        <v>3.1399999999999997E-2</v>
      </c>
      <c r="G77" s="1">
        <f>'Q1 data'!H77</f>
        <v>5.8900000000000001E-2</v>
      </c>
      <c r="I77">
        <v>72</v>
      </c>
      <c r="J77" s="12">
        <v>1000</v>
      </c>
      <c r="K77" s="12">
        <f t="shared" si="10"/>
        <v>1050.4000000000001</v>
      </c>
      <c r="L77" s="12">
        <f t="shared" si="11"/>
        <v>1101.4494400000001</v>
      </c>
      <c r="M77" s="12">
        <f t="shared" si="12"/>
        <v>1161.47843448</v>
      </c>
      <c r="N77" s="12">
        <f t="shared" si="13"/>
        <v>1197.9488573226722</v>
      </c>
      <c r="O77" s="12">
        <f t="shared" si="14"/>
        <v>1268.5080450189776</v>
      </c>
    </row>
    <row r="78" spans="2:15" x14ac:dyDescent="0.25">
      <c r="B78">
        <v>73</v>
      </c>
      <c r="C78" s="1">
        <f>'Q1 data'!D78</f>
        <v>9.7100000000000006E-2</v>
      </c>
      <c r="D78" s="1">
        <f>'Q1 data'!E78</f>
        <v>5.5E-2</v>
      </c>
      <c r="E78" s="1">
        <f>'Q1 data'!F78</f>
        <v>9.0399999999999994E-2</v>
      </c>
      <c r="F78" s="1">
        <f>'Q1 data'!G78</f>
        <v>4.5900000000000003E-2</v>
      </c>
      <c r="G78" s="1">
        <f>'Q1 data'!H78</f>
        <v>3.85E-2</v>
      </c>
      <c r="I78">
        <v>73</v>
      </c>
      <c r="J78" s="12">
        <v>1000</v>
      </c>
      <c r="K78" s="12">
        <f t="shared" si="10"/>
        <v>1097.0999999999999</v>
      </c>
      <c r="L78" s="12">
        <f t="shared" si="11"/>
        <v>1157.4404999999999</v>
      </c>
      <c r="M78" s="12">
        <f t="shared" si="12"/>
        <v>1262.0731212000001</v>
      </c>
      <c r="N78" s="12">
        <f t="shared" si="13"/>
        <v>1320.0022774630802</v>
      </c>
      <c r="O78" s="12">
        <f t="shared" si="14"/>
        <v>1370.8223651454086</v>
      </c>
    </row>
    <row r="79" spans="2:15" x14ac:dyDescent="0.25">
      <c r="B79">
        <v>74</v>
      </c>
      <c r="C79" s="1">
        <f>'Q1 data'!D79</f>
        <v>5.1999999999999998E-2</v>
      </c>
      <c r="D79" s="1">
        <f>'Q1 data'!E79</f>
        <v>4.3700000000000003E-2</v>
      </c>
      <c r="E79" s="1">
        <f>'Q1 data'!F79</f>
        <v>0.1045</v>
      </c>
      <c r="F79" s="1">
        <f>'Q1 data'!G79</f>
        <v>4.7600000000000003E-2</v>
      </c>
      <c r="G79" s="1">
        <f>'Q1 data'!H79</f>
        <v>4.9200000000000001E-2</v>
      </c>
      <c r="I79">
        <v>74</v>
      </c>
      <c r="J79" s="12">
        <v>1000</v>
      </c>
      <c r="K79" s="12">
        <f t="shared" si="10"/>
        <v>1052</v>
      </c>
      <c r="L79" s="12">
        <f t="shared" si="11"/>
        <v>1097.9724000000001</v>
      </c>
      <c r="M79" s="12">
        <f t="shared" si="12"/>
        <v>1212.7105158000002</v>
      </c>
      <c r="N79" s="12">
        <f t="shared" si="13"/>
        <v>1270.4355363520804</v>
      </c>
      <c r="O79" s="12">
        <f t="shared" si="14"/>
        <v>1332.9409647406026</v>
      </c>
    </row>
    <row r="80" spans="2:15" x14ac:dyDescent="0.25">
      <c r="B80">
        <v>75</v>
      </c>
      <c r="C80" s="1">
        <f>'Q1 data'!D80</f>
        <v>2.0299999999999999E-2</v>
      </c>
      <c r="D80" s="1">
        <f>'Q1 data'!E80</f>
        <v>2.5100000000000001E-2</v>
      </c>
      <c r="E80" s="1">
        <f>'Q1 data'!F80</f>
        <v>7.4499999999999997E-2</v>
      </c>
      <c r="F80" s="1">
        <f>'Q1 data'!G80</f>
        <v>6.1800000000000001E-2</v>
      </c>
      <c r="G80" s="1">
        <f>'Q1 data'!H80</f>
        <v>6.6199999999999995E-2</v>
      </c>
      <c r="I80">
        <v>75</v>
      </c>
      <c r="J80" s="12">
        <v>1000</v>
      </c>
      <c r="K80" s="12">
        <f t="shared" si="10"/>
        <v>1020.3</v>
      </c>
      <c r="L80" s="12">
        <f t="shared" si="11"/>
        <v>1045.9095299999999</v>
      </c>
      <c r="M80" s="12">
        <f t="shared" si="12"/>
        <v>1123.8297899849999</v>
      </c>
      <c r="N80" s="12">
        <f t="shared" si="13"/>
        <v>1193.2824710060729</v>
      </c>
      <c r="O80" s="12">
        <f t="shared" si="14"/>
        <v>1272.2777705866749</v>
      </c>
    </row>
    <row r="81" spans="2:15" x14ac:dyDescent="0.25">
      <c r="B81">
        <v>76</v>
      </c>
      <c r="C81" s="1">
        <f>'Q1 data'!D81</f>
        <v>5.2900000000000003E-2</v>
      </c>
      <c r="D81" s="1">
        <f>'Q1 data'!E81</f>
        <v>3.2099999999999997E-2</v>
      </c>
      <c r="E81" s="1">
        <f>'Q1 data'!F81</f>
        <v>2.8899999999999999E-2</v>
      </c>
      <c r="F81" s="1">
        <f>'Q1 data'!G81</f>
        <v>4.0500000000000001E-2</v>
      </c>
      <c r="G81" s="1">
        <f>'Q1 data'!H81</f>
        <v>5.8099999999999999E-2</v>
      </c>
      <c r="I81">
        <v>76</v>
      </c>
      <c r="J81" s="12">
        <v>1000</v>
      </c>
      <c r="K81" s="12">
        <f t="shared" si="10"/>
        <v>1052.8999999999999</v>
      </c>
      <c r="L81" s="12">
        <f t="shared" si="11"/>
        <v>1086.6980899999999</v>
      </c>
      <c r="M81" s="12">
        <f t="shared" si="12"/>
        <v>1118.1036648009997</v>
      </c>
      <c r="N81" s="12">
        <f t="shared" si="13"/>
        <v>1163.3868632254403</v>
      </c>
      <c r="O81" s="12">
        <f t="shared" si="14"/>
        <v>1230.9796399788383</v>
      </c>
    </row>
    <row r="82" spans="2:15" x14ac:dyDescent="0.25">
      <c r="B82">
        <v>77</v>
      </c>
      <c r="C82" s="1">
        <f>'Q1 data'!D82</f>
        <v>6.3299999999999995E-2</v>
      </c>
      <c r="D82" s="1">
        <f>'Q1 data'!E82</f>
        <v>3.5099999999999999E-2</v>
      </c>
      <c r="E82" s="1">
        <f>'Q1 data'!F82</f>
        <v>3.4700000000000002E-2</v>
      </c>
      <c r="F82" s="1">
        <f>'Q1 data'!G82</f>
        <v>4.7699999999999999E-2</v>
      </c>
      <c r="G82" s="1">
        <f>'Q1 data'!H82</f>
        <v>5.2299999999999999E-2</v>
      </c>
      <c r="I82">
        <v>77</v>
      </c>
      <c r="J82" s="12">
        <v>1000</v>
      </c>
      <c r="K82" s="12">
        <f t="shared" si="10"/>
        <v>1063.3</v>
      </c>
      <c r="L82" s="12">
        <f t="shared" si="11"/>
        <v>1100.6218299999998</v>
      </c>
      <c r="M82" s="12">
        <f t="shared" si="12"/>
        <v>1138.8134075009998</v>
      </c>
      <c r="N82" s="12">
        <f t="shared" si="13"/>
        <v>1193.1348070387976</v>
      </c>
      <c r="O82" s="12">
        <f t="shared" si="14"/>
        <v>1255.5357574469267</v>
      </c>
    </row>
    <row r="83" spans="2:15" x14ac:dyDescent="0.25">
      <c r="B83">
        <v>78</v>
      </c>
      <c r="C83" s="1">
        <f>'Q1 data'!D83</f>
        <v>3.8800000000000001E-2</v>
      </c>
      <c r="D83" s="1">
        <f>'Q1 data'!E83</f>
        <v>3.7400000000000003E-2</v>
      </c>
      <c r="E83" s="1">
        <f>'Q1 data'!F83</f>
        <v>1.18E-2</v>
      </c>
      <c r="F83" s="1">
        <f>'Q1 data'!G83</f>
        <v>5.8299999999999998E-2</v>
      </c>
      <c r="G83" s="1">
        <f>'Q1 data'!H83</f>
        <v>4.8399999999999999E-2</v>
      </c>
      <c r="I83">
        <v>78</v>
      </c>
      <c r="J83" s="12">
        <v>1000</v>
      </c>
      <c r="K83" s="12">
        <f t="shared" si="10"/>
        <v>1038.8</v>
      </c>
      <c r="L83" s="12">
        <f t="shared" si="11"/>
        <v>1077.65112</v>
      </c>
      <c r="M83" s="12">
        <f t="shared" si="12"/>
        <v>1090.367403216</v>
      </c>
      <c r="N83" s="12">
        <f t="shared" si="13"/>
        <v>1153.9358228234928</v>
      </c>
      <c r="O83" s="12">
        <f t="shared" si="14"/>
        <v>1209.7863166481498</v>
      </c>
    </row>
    <row r="84" spans="2:15" x14ac:dyDescent="0.25">
      <c r="B84">
        <v>79</v>
      </c>
      <c r="C84" s="1">
        <f>'Q1 data'!D84</f>
        <v>4.4499999999999998E-2</v>
      </c>
      <c r="D84" s="1">
        <f>'Q1 data'!E84</f>
        <v>8.5000000000000006E-3</v>
      </c>
      <c r="E84" s="1">
        <f>'Q1 data'!F84</f>
        <v>8.7800000000000003E-2</v>
      </c>
      <c r="F84" s="1">
        <f>'Q1 data'!G84</f>
        <v>7.4999999999999997E-2</v>
      </c>
      <c r="G84" s="1">
        <f>'Q1 data'!H84</f>
        <v>9.7699999999999995E-2</v>
      </c>
      <c r="I84">
        <v>79</v>
      </c>
      <c r="J84" s="12">
        <v>1000</v>
      </c>
      <c r="K84" s="12">
        <f t="shared" si="10"/>
        <v>1044.5</v>
      </c>
      <c r="L84" s="12">
        <f t="shared" si="11"/>
        <v>1053.37825</v>
      </c>
      <c r="M84" s="12">
        <f t="shared" si="12"/>
        <v>1145.8648603500001</v>
      </c>
      <c r="N84" s="12">
        <f t="shared" si="13"/>
        <v>1231.80472487625</v>
      </c>
      <c r="O84" s="12">
        <f t="shared" si="14"/>
        <v>1352.1520464966595</v>
      </c>
    </row>
    <row r="85" spans="2:15" x14ac:dyDescent="0.25">
      <c r="B85">
        <v>80</v>
      </c>
      <c r="C85" s="1">
        <f>'Q1 data'!D85</f>
        <v>7.8100000000000003E-2</v>
      </c>
      <c r="D85" s="1">
        <f>'Q1 data'!E85</f>
        <v>3.5400000000000001E-2</v>
      </c>
      <c r="E85" s="1">
        <f>'Q1 data'!F85</f>
        <v>5.0099999999999999E-2</v>
      </c>
      <c r="F85" s="1">
        <f>'Q1 data'!G85</f>
        <v>4.7500000000000001E-2</v>
      </c>
      <c r="G85" s="1">
        <f>'Q1 data'!H85</f>
        <v>5.04E-2</v>
      </c>
      <c r="I85">
        <v>80</v>
      </c>
      <c r="J85" s="12">
        <v>1000</v>
      </c>
      <c r="K85" s="12">
        <f t="shared" si="10"/>
        <v>1078.1000000000001</v>
      </c>
      <c r="L85" s="12">
        <f t="shared" si="11"/>
        <v>1116.2647400000003</v>
      </c>
      <c r="M85" s="12">
        <f t="shared" si="12"/>
        <v>1172.1896034740003</v>
      </c>
      <c r="N85" s="12">
        <f t="shared" si="13"/>
        <v>1227.8686096390154</v>
      </c>
      <c r="O85" s="12">
        <f t="shared" si="14"/>
        <v>1289.7531875648217</v>
      </c>
    </row>
    <row r="86" spans="2:15" x14ac:dyDescent="0.25">
      <c r="B86">
        <v>81</v>
      </c>
      <c r="C86" s="1">
        <f>'Q1 data'!D86</f>
        <v>3.2899999999999999E-2</v>
      </c>
      <c r="D86" s="1">
        <f>'Q1 data'!E86</f>
        <v>6.6600000000000006E-2</v>
      </c>
      <c r="E86" s="1">
        <f>'Q1 data'!F86</f>
        <v>5.7500000000000002E-2</v>
      </c>
      <c r="F86" s="1">
        <f>'Q1 data'!G86</f>
        <v>6.6400000000000001E-2</v>
      </c>
      <c r="G86" s="1">
        <f>'Q1 data'!H86</f>
        <v>6.9699999999999998E-2</v>
      </c>
      <c r="I86">
        <v>81</v>
      </c>
      <c r="J86" s="12">
        <v>1000</v>
      </c>
      <c r="K86" s="12">
        <f t="shared" si="10"/>
        <v>1032.8999999999999</v>
      </c>
      <c r="L86" s="12">
        <f t="shared" si="11"/>
        <v>1101.6911399999999</v>
      </c>
      <c r="M86" s="12">
        <f t="shared" si="12"/>
        <v>1165.0383805500001</v>
      </c>
      <c r="N86" s="12">
        <f t="shared" si="13"/>
        <v>1242.39692901852</v>
      </c>
      <c r="O86" s="12">
        <f t="shared" si="14"/>
        <v>1328.9919949711109</v>
      </c>
    </row>
    <row r="87" spans="2:15" x14ac:dyDescent="0.25">
      <c r="B87">
        <v>82</v>
      </c>
      <c r="C87" s="1">
        <f>'Q1 data'!D87</f>
        <v>6.9599999999999995E-2</v>
      </c>
      <c r="D87" s="1">
        <f>'Q1 data'!E87</f>
        <v>1.7000000000000001E-2</v>
      </c>
      <c r="E87" s="1">
        <f>'Q1 data'!F87</f>
        <v>2.9000000000000001E-2</v>
      </c>
      <c r="F87" s="1">
        <f>'Q1 data'!G87</f>
        <v>5.5399999999999998E-2</v>
      </c>
      <c r="G87" s="1">
        <f>'Q1 data'!H87</f>
        <v>7.8E-2</v>
      </c>
      <c r="I87">
        <v>82</v>
      </c>
      <c r="J87" s="12">
        <v>1000</v>
      </c>
      <c r="K87" s="12">
        <f t="shared" si="10"/>
        <v>1069.5999999999999</v>
      </c>
      <c r="L87" s="12">
        <f t="shared" si="11"/>
        <v>1087.7831999999999</v>
      </c>
      <c r="M87" s="12">
        <f t="shared" si="12"/>
        <v>1119.3289127999997</v>
      </c>
      <c r="N87" s="12">
        <f t="shared" si="13"/>
        <v>1181.3397345691196</v>
      </c>
      <c r="O87" s="12">
        <f t="shared" si="14"/>
        <v>1273.484233865511</v>
      </c>
    </row>
    <row r="88" spans="2:15" x14ac:dyDescent="0.25">
      <c r="B88">
        <v>83</v>
      </c>
      <c r="C88" s="1">
        <f>'Q1 data'!D88</f>
        <v>7.6499999999999999E-2</v>
      </c>
      <c r="D88" s="1">
        <f>'Q1 data'!E88</f>
        <v>0.05</v>
      </c>
      <c r="E88" s="1">
        <f>'Q1 data'!F88</f>
        <v>9.2899999999999996E-2</v>
      </c>
      <c r="F88" s="1">
        <f>'Q1 data'!G88</f>
        <v>9.6199999999999994E-2</v>
      </c>
      <c r="G88" s="1">
        <f>'Q1 data'!H88</f>
        <v>5.5599999999999997E-2</v>
      </c>
      <c r="I88">
        <v>83</v>
      </c>
      <c r="J88" s="12">
        <v>1000</v>
      </c>
      <c r="K88" s="12">
        <f t="shared" si="10"/>
        <v>1076.5</v>
      </c>
      <c r="L88" s="12">
        <f t="shared" si="11"/>
        <v>1130.325</v>
      </c>
      <c r="M88" s="12">
        <f t="shared" si="12"/>
        <v>1235.3321925</v>
      </c>
      <c r="N88" s="12">
        <f t="shared" si="13"/>
        <v>1354.1711494185001</v>
      </c>
      <c r="O88" s="12">
        <f t="shared" si="14"/>
        <v>1429.4630653261688</v>
      </c>
    </row>
    <row r="89" spans="2:15" x14ac:dyDescent="0.25">
      <c r="B89">
        <v>84</v>
      </c>
      <c r="C89" s="1">
        <f>'Q1 data'!D89</f>
        <v>3.2199999999999999E-2</v>
      </c>
      <c r="D89" s="1">
        <f>'Q1 data'!E89</f>
        <v>6.0499999999999998E-2</v>
      </c>
      <c r="E89" s="1">
        <f>'Q1 data'!F89</f>
        <v>3.6499999999999998E-2</v>
      </c>
      <c r="F89" s="1">
        <f>'Q1 data'!G89</f>
        <v>4.1300000000000003E-2</v>
      </c>
      <c r="G89" s="1">
        <f>'Q1 data'!H89</f>
        <v>6.5199999999999994E-2</v>
      </c>
      <c r="I89">
        <v>84</v>
      </c>
      <c r="J89" s="12">
        <v>1000</v>
      </c>
      <c r="K89" s="12">
        <f t="shared" si="10"/>
        <v>1032.2</v>
      </c>
      <c r="L89" s="12">
        <f t="shared" si="11"/>
        <v>1094.6481000000001</v>
      </c>
      <c r="M89" s="12">
        <f t="shared" si="12"/>
        <v>1134.6027556500001</v>
      </c>
      <c r="N89" s="12">
        <f t="shared" si="13"/>
        <v>1181.4618494583451</v>
      </c>
      <c r="O89" s="12">
        <f t="shared" si="14"/>
        <v>1258.4931620430291</v>
      </c>
    </row>
    <row r="90" spans="2:15" x14ac:dyDescent="0.25">
      <c r="B90">
        <v>85</v>
      </c>
      <c r="C90" s="1">
        <f>'Q1 data'!D90</f>
        <v>1.77E-2</v>
      </c>
      <c r="D90" s="1">
        <f>'Q1 data'!E90</f>
        <v>5.16E-2</v>
      </c>
      <c r="E90" s="1">
        <f>'Q1 data'!F90</f>
        <v>6.0100000000000001E-2</v>
      </c>
      <c r="F90" s="1">
        <f>'Q1 data'!G90</f>
        <v>1.2200000000000001E-2</v>
      </c>
      <c r="G90" s="1">
        <f>'Q1 data'!H90</f>
        <v>2.9899999999999999E-2</v>
      </c>
      <c r="I90">
        <v>85</v>
      </c>
      <c r="J90" s="12">
        <v>1000</v>
      </c>
      <c r="K90" s="12">
        <f t="shared" si="10"/>
        <v>1017.7</v>
      </c>
      <c r="L90" s="12">
        <f t="shared" si="11"/>
        <v>1070.2133200000001</v>
      </c>
      <c r="M90" s="12">
        <f t="shared" si="12"/>
        <v>1134.5331405320001</v>
      </c>
      <c r="N90" s="12">
        <f t="shared" si="13"/>
        <v>1148.3744448464904</v>
      </c>
      <c r="O90" s="12">
        <f t="shared" si="14"/>
        <v>1182.7108407474004</v>
      </c>
    </row>
    <row r="91" spans="2:15" x14ac:dyDescent="0.25">
      <c r="B91">
        <v>86</v>
      </c>
      <c r="C91" s="1">
        <f>'Q1 data'!D91</f>
        <v>5.2999999999999999E-2</v>
      </c>
      <c r="D91" s="1">
        <f>'Q1 data'!E91</f>
        <v>1.54E-2</v>
      </c>
      <c r="E91" s="1">
        <f>'Q1 data'!F91</f>
        <v>6.6199999999999995E-2</v>
      </c>
      <c r="F91" s="1">
        <f>'Q1 data'!G91</f>
        <v>7.4899999999999994E-2</v>
      </c>
      <c r="G91" s="1">
        <f>'Q1 data'!H91</f>
        <v>5.0599999999999999E-2</v>
      </c>
      <c r="I91">
        <v>86</v>
      </c>
      <c r="J91" s="12">
        <v>1000</v>
      </c>
      <c r="K91" s="12">
        <f t="shared" si="10"/>
        <v>1053</v>
      </c>
      <c r="L91" s="12">
        <f t="shared" si="11"/>
        <v>1069.2162000000001</v>
      </c>
      <c r="M91" s="12">
        <f t="shared" si="12"/>
        <v>1139.9983124400001</v>
      </c>
      <c r="N91" s="12">
        <f t="shared" si="13"/>
        <v>1225.384186041756</v>
      </c>
      <c r="O91" s="12">
        <f t="shared" si="14"/>
        <v>1287.3886258554689</v>
      </c>
    </row>
    <row r="92" spans="2:15" x14ac:dyDescent="0.25">
      <c r="B92">
        <v>87</v>
      </c>
      <c r="C92" s="1">
        <f>'Q1 data'!D92</f>
        <v>4.6899999999999997E-2</v>
      </c>
      <c r="D92" s="1">
        <f>'Q1 data'!E92</f>
        <v>4.8099999999999997E-2</v>
      </c>
      <c r="E92" s="1">
        <f>'Q1 data'!F92</f>
        <v>4.4900000000000002E-2</v>
      </c>
      <c r="F92" s="1">
        <f>'Q1 data'!G92</f>
        <v>6.0100000000000001E-2</v>
      </c>
      <c r="G92" s="1">
        <f>'Q1 data'!H92</f>
        <v>4.4299999999999999E-2</v>
      </c>
      <c r="I92">
        <v>87</v>
      </c>
      <c r="J92" s="12">
        <v>1000</v>
      </c>
      <c r="K92" s="12">
        <f t="shared" si="10"/>
        <v>1046.8999999999999</v>
      </c>
      <c r="L92" s="12">
        <f t="shared" si="11"/>
        <v>1097.2558899999999</v>
      </c>
      <c r="M92" s="12">
        <f t="shared" si="12"/>
        <v>1146.5226794609998</v>
      </c>
      <c r="N92" s="12">
        <f t="shared" si="13"/>
        <v>1215.4286924966059</v>
      </c>
      <c r="O92" s="12">
        <f t="shared" si="14"/>
        <v>1269.2721835742054</v>
      </c>
    </row>
    <row r="93" spans="2:15" x14ac:dyDescent="0.25">
      <c r="B93">
        <v>88</v>
      </c>
      <c r="C93" s="1">
        <f>'Q1 data'!D93</f>
        <v>7.2300000000000003E-2</v>
      </c>
      <c r="D93" s="1">
        <f>'Q1 data'!E93</f>
        <v>5.6800000000000003E-2</v>
      </c>
      <c r="E93" s="1">
        <f>'Q1 data'!F93</f>
        <v>5.2900000000000003E-2</v>
      </c>
      <c r="F93" s="1">
        <f>'Q1 data'!G93</f>
        <v>7.3800000000000004E-2</v>
      </c>
      <c r="G93" s="1">
        <f>'Q1 data'!H93</f>
        <v>7.1999999999999995E-2</v>
      </c>
      <c r="I93">
        <v>88</v>
      </c>
      <c r="J93" s="12">
        <v>1000</v>
      </c>
      <c r="K93" s="12">
        <f t="shared" si="10"/>
        <v>1072.3</v>
      </c>
      <c r="L93" s="12">
        <f t="shared" si="11"/>
        <v>1133.2066399999999</v>
      </c>
      <c r="M93" s="12">
        <f t="shared" si="12"/>
        <v>1193.1532712559999</v>
      </c>
      <c r="N93" s="12">
        <f t="shared" si="13"/>
        <v>1281.2079826746929</v>
      </c>
      <c r="O93" s="12">
        <f t="shared" si="14"/>
        <v>1373.4549574272708</v>
      </c>
    </row>
    <row r="94" spans="2:15" x14ac:dyDescent="0.25">
      <c r="B94">
        <v>89</v>
      </c>
      <c r="C94" s="1">
        <f>'Q1 data'!D94</f>
        <v>4.7699999999999999E-2</v>
      </c>
      <c r="D94" s="1">
        <f>'Q1 data'!E94</f>
        <v>3.9899999999999998E-2</v>
      </c>
      <c r="E94" s="1">
        <f>'Q1 data'!F94</f>
        <v>7.1499999999999994E-2</v>
      </c>
      <c r="F94" s="1">
        <f>'Q1 data'!G94</f>
        <v>6.6500000000000004E-2</v>
      </c>
      <c r="G94" s="1">
        <f>'Q1 data'!H94</f>
        <v>4.36E-2</v>
      </c>
      <c r="I94">
        <v>89</v>
      </c>
      <c r="J94" s="12">
        <v>1000</v>
      </c>
      <c r="K94" s="12">
        <f t="shared" si="10"/>
        <v>1047.7</v>
      </c>
      <c r="L94" s="12">
        <f t="shared" si="11"/>
        <v>1089.50323</v>
      </c>
      <c r="M94" s="12">
        <f t="shared" si="12"/>
        <v>1167.4027109449999</v>
      </c>
      <c r="N94" s="12">
        <f t="shared" si="13"/>
        <v>1245.0349912228423</v>
      </c>
      <c r="O94" s="12">
        <f t="shared" si="14"/>
        <v>1299.3185168401583</v>
      </c>
    </row>
    <row r="95" spans="2:15" x14ac:dyDescent="0.25">
      <c r="B95">
        <v>90</v>
      </c>
      <c r="C95" s="1">
        <f>'Q1 data'!D95</f>
        <v>7.2400000000000006E-2</v>
      </c>
      <c r="D95" s="1">
        <f>'Q1 data'!E95</f>
        <v>1.4500000000000001E-2</v>
      </c>
      <c r="E95" s="1">
        <f>'Q1 data'!F95</f>
        <v>4.6699999999999998E-2</v>
      </c>
      <c r="F95" s="1">
        <f>'Q1 data'!G95</f>
        <v>6.9099999999999995E-2</v>
      </c>
      <c r="G95" s="1">
        <f>'Q1 data'!H95</f>
        <v>2.7300000000000001E-2</v>
      </c>
      <c r="I95">
        <v>90</v>
      </c>
      <c r="J95" s="12">
        <v>1000</v>
      </c>
      <c r="K95" s="12">
        <f t="shared" si="10"/>
        <v>1072.4000000000001</v>
      </c>
      <c r="L95" s="12">
        <f t="shared" si="11"/>
        <v>1087.9498000000001</v>
      </c>
      <c r="M95" s="12">
        <f t="shared" si="12"/>
        <v>1138.7570556600001</v>
      </c>
      <c r="N95" s="12">
        <f t="shared" si="13"/>
        <v>1217.445168206106</v>
      </c>
      <c r="O95" s="12">
        <f t="shared" si="14"/>
        <v>1250.6814212981328</v>
      </c>
    </row>
    <row r="96" spans="2:15" x14ac:dyDescent="0.25">
      <c r="B96">
        <v>91</v>
      </c>
      <c r="C96" s="1">
        <f>'Q1 data'!D96</f>
        <v>1.46E-2</v>
      </c>
      <c r="D96" s="1">
        <f>'Q1 data'!E96</f>
        <v>3.8399999999999997E-2</v>
      </c>
      <c r="E96" s="1">
        <f>'Q1 data'!F96</f>
        <v>8.48E-2</v>
      </c>
      <c r="F96" s="1">
        <f>'Q1 data'!G96</f>
        <v>2.7000000000000001E-3</v>
      </c>
      <c r="G96" s="1">
        <f>'Q1 data'!H96</f>
        <v>5.1499999999999997E-2</v>
      </c>
      <c r="I96">
        <v>91</v>
      </c>
      <c r="J96" s="12">
        <v>1000</v>
      </c>
      <c r="K96" s="12">
        <f t="shared" si="10"/>
        <v>1014.5999999999999</v>
      </c>
      <c r="L96" s="12">
        <f t="shared" si="11"/>
        <v>1053.5606399999999</v>
      </c>
      <c r="M96" s="12">
        <f t="shared" si="12"/>
        <v>1142.9025822719998</v>
      </c>
      <c r="N96" s="12">
        <f t="shared" si="13"/>
        <v>1145.9884192441341</v>
      </c>
      <c r="O96" s="12">
        <f t="shared" si="14"/>
        <v>1205.006822835207</v>
      </c>
    </row>
    <row r="97" spans="2:15" x14ac:dyDescent="0.25">
      <c r="B97">
        <v>92</v>
      </c>
      <c r="C97" s="1">
        <f>'Q1 data'!D97</f>
        <v>1.6500000000000001E-2</v>
      </c>
      <c r="D97" s="1">
        <f>'Q1 data'!E97</f>
        <v>7.4800000000000005E-2</v>
      </c>
      <c r="E97" s="1">
        <f>'Q1 data'!F97</f>
        <v>6.7299999999999999E-2</v>
      </c>
      <c r="F97" s="1">
        <f>'Q1 data'!G97</f>
        <v>6.2E-2</v>
      </c>
      <c r="G97" s="1">
        <f>'Q1 data'!H97</f>
        <v>5.8900000000000001E-2</v>
      </c>
      <c r="I97">
        <v>92</v>
      </c>
      <c r="J97" s="12">
        <v>1000</v>
      </c>
      <c r="K97" s="12">
        <f t="shared" si="10"/>
        <v>1016.5</v>
      </c>
      <c r="L97" s="12">
        <f t="shared" si="11"/>
        <v>1092.5342000000001</v>
      </c>
      <c r="M97" s="12">
        <f t="shared" si="12"/>
        <v>1166.06175166</v>
      </c>
      <c r="N97" s="12">
        <f t="shared" si="13"/>
        <v>1238.35758026292</v>
      </c>
      <c r="O97" s="12">
        <f t="shared" si="14"/>
        <v>1311.2968417404059</v>
      </c>
    </row>
    <row r="98" spans="2:15" x14ac:dyDescent="0.25">
      <c r="B98">
        <v>93</v>
      </c>
      <c r="C98" s="1">
        <f>'Q1 data'!D98</f>
        <v>6.1400000000000003E-2</v>
      </c>
      <c r="D98" s="1">
        <f>'Q1 data'!E98</f>
        <v>1.6799999999999999E-2</v>
      </c>
      <c r="E98" s="1">
        <f>'Q1 data'!F98</f>
        <v>6.3E-2</v>
      </c>
      <c r="F98" s="1">
        <f>'Q1 data'!G98</f>
        <v>6.1400000000000003E-2</v>
      </c>
      <c r="G98" s="1">
        <f>'Q1 data'!H98</f>
        <v>6.8900000000000003E-2</v>
      </c>
      <c r="I98">
        <v>93</v>
      </c>
      <c r="J98" s="12">
        <v>1000</v>
      </c>
      <c r="K98" s="12">
        <f t="shared" si="10"/>
        <v>1061.3999999999999</v>
      </c>
      <c r="L98" s="12">
        <f t="shared" si="11"/>
        <v>1079.2315199999998</v>
      </c>
      <c r="M98" s="12">
        <f t="shared" si="12"/>
        <v>1147.2231057599997</v>
      </c>
      <c r="N98" s="12">
        <f t="shared" si="13"/>
        <v>1217.6626044536636</v>
      </c>
      <c r="O98" s="12">
        <f t="shared" si="14"/>
        <v>1301.559557900521</v>
      </c>
    </row>
    <row r="99" spans="2:15" x14ac:dyDescent="0.25">
      <c r="B99">
        <v>94</v>
      </c>
      <c r="C99" s="1">
        <f>'Q1 data'!D99</f>
        <v>2.1600000000000001E-2</v>
      </c>
      <c r="D99" s="1">
        <f>'Q1 data'!E99</f>
        <v>3.9100000000000003E-2</v>
      </c>
      <c r="E99" s="1">
        <f>'Q1 data'!F99</f>
        <v>1.47E-2</v>
      </c>
      <c r="F99" s="1">
        <f>'Q1 data'!G99</f>
        <v>5.8000000000000003E-2</v>
      </c>
      <c r="G99" s="1">
        <f>'Q1 data'!H99</f>
        <v>8.1799999999999998E-2</v>
      </c>
      <c r="I99">
        <v>94</v>
      </c>
      <c r="J99" s="12">
        <v>1000</v>
      </c>
      <c r="K99" s="12">
        <f t="shared" si="10"/>
        <v>1021.6</v>
      </c>
      <c r="L99" s="12">
        <f t="shared" si="11"/>
        <v>1061.54456</v>
      </c>
      <c r="M99" s="12">
        <f t="shared" si="12"/>
        <v>1077.1492650319999</v>
      </c>
      <c r="N99" s="12">
        <f t="shared" si="13"/>
        <v>1139.6239224038559</v>
      </c>
      <c r="O99" s="12">
        <f t="shared" si="14"/>
        <v>1232.8451592564913</v>
      </c>
    </row>
    <row r="100" spans="2:15" x14ac:dyDescent="0.25">
      <c r="B100">
        <v>95</v>
      </c>
      <c r="C100" s="1">
        <f>'Q1 data'!D100</f>
        <v>3.1699999999999999E-2</v>
      </c>
      <c r="D100" s="1">
        <f>'Q1 data'!E100</f>
        <v>5.4300000000000001E-2</v>
      </c>
      <c r="E100" s="1">
        <f>'Q1 data'!F100</f>
        <v>1.67E-2</v>
      </c>
      <c r="F100" s="1">
        <f>'Q1 data'!G100</f>
        <v>6.7699999999999996E-2</v>
      </c>
      <c r="G100" s="1">
        <f>'Q1 data'!H100</f>
        <v>6.3399999999999998E-2</v>
      </c>
      <c r="I100">
        <v>95</v>
      </c>
      <c r="J100" s="12">
        <v>1000</v>
      </c>
      <c r="K100" s="12">
        <f t="shared" si="10"/>
        <v>1031.7</v>
      </c>
      <c r="L100" s="12">
        <f t="shared" si="11"/>
        <v>1087.7213100000001</v>
      </c>
      <c r="M100" s="12">
        <f t="shared" si="12"/>
        <v>1105.8862558770002</v>
      </c>
      <c r="N100" s="12">
        <f t="shared" si="13"/>
        <v>1180.7547553998731</v>
      </c>
      <c r="O100" s="12">
        <f t="shared" si="14"/>
        <v>1255.6146068922251</v>
      </c>
    </row>
    <row r="101" spans="2:15" x14ac:dyDescent="0.25">
      <c r="B101">
        <v>96</v>
      </c>
      <c r="C101" s="1">
        <f>'Q1 data'!D101</f>
        <v>5.16E-2</v>
      </c>
      <c r="D101" s="1">
        <f>'Q1 data'!E101</f>
        <v>5.1200000000000002E-2</v>
      </c>
      <c r="E101" s="1">
        <f>'Q1 data'!F101</f>
        <v>2.5499999999999998E-2</v>
      </c>
      <c r="F101" s="1">
        <f>'Q1 data'!G101</f>
        <v>4.7899999999999998E-2</v>
      </c>
      <c r="G101" s="1">
        <f>'Q1 data'!H101</f>
        <v>4.48E-2</v>
      </c>
      <c r="I101">
        <v>96</v>
      </c>
      <c r="J101" s="12">
        <v>1000</v>
      </c>
      <c r="K101" s="12">
        <f t="shared" si="10"/>
        <v>1051.6000000000001</v>
      </c>
      <c r="L101" s="12">
        <f t="shared" si="11"/>
        <v>1105.44192</v>
      </c>
      <c r="M101" s="12">
        <f t="shared" si="12"/>
        <v>1133.63068896</v>
      </c>
      <c r="N101" s="12">
        <f t="shared" si="13"/>
        <v>1187.9315989611841</v>
      </c>
      <c r="O101" s="12">
        <f t="shared" si="14"/>
        <v>1241.1509345946452</v>
      </c>
    </row>
    <row r="102" spans="2:15" x14ac:dyDescent="0.25">
      <c r="B102">
        <v>97</v>
      </c>
      <c r="C102" s="1">
        <f>'Q1 data'!D102</f>
        <v>5.6899999999999999E-2</v>
      </c>
      <c r="D102" s="1">
        <f>'Q1 data'!E102</f>
        <v>6.25E-2</v>
      </c>
      <c r="E102" s="1">
        <f>'Q1 data'!F102</f>
        <v>3.2899999999999999E-2</v>
      </c>
      <c r="F102" s="1">
        <f>'Q1 data'!G102</f>
        <v>7.0400000000000004E-2</v>
      </c>
      <c r="G102" s="1">
        <f>'Q1 data'!H102</f>
        <v>4.5199999999999997E-2</v>
      </c>
      <c r="I102">
        <v>97</v>
      </c>
      <c r="J102" s="12">
        <v>1000</v>
      </c>
      <c r="K102" s="12">
        <f t="shared" ref="K102:K105" si="15">J102*(1+C102)</f>
        <v>1056.8999999999999</v>
      </c>
      <c r="L102" s="12">
        <f t="shared" ref="L102:L105" si="16">K102*(1+D102)</f>
        <v>1122.95625</v>
      </c>
      <c r="M102" s="12">
        <f t="shared" ref="M102:M105" si="17">L102*(1+E102)</f>
        <v>1159.9015106249999</v>
      </c>
      <c r="N102" s="12">
        <f t="shared" ref="N102:N105" si="18">M102*(1+F102)</f>
        <v>1241.5585769729998</v>
      </c>
      <c r="O102" s="12">
        <f t="shared" ref="O102:O105" si="19">N102*(1+G102)</f>
        <v>1297.6770246521794</v>
      </c>
    </row>
    <row r="103" spans="2:15" x14ac:dyDescent="0.25">
      <c r="B103">
        <v>98</v>
      </c>
      <c r="C103" s="1">
        <f>'Q1 data'!D103</f>
        <v>7.5800000000000006E-2</v>
      </c>
      <c r="D103" s="1">
        <f>'Q1 data'!E103</f>
        <v>1.9800000000000002E-2</v>
      </c>
      <c r="E103" s="1">
        <f>'Q1 data'!F103</f>
        <v>5.8200000000000002E-2</v>
      </c>
      <c r="F103" s="1">
        <f>'Q1 data'!G103</f>
        <v>7.4899999999999994E-2</v>
      </c>
      <c r="G103" s="1">
        <f>'Q1 data'!H103</f>
        <v>4.9000000000000002E-2</v>
      </c>
      <c r="I103">
        <v>98</v>
      </c>
      <c r="J103" s="12">
        <v>1000</v>
      </c>
      <c r="K103" s="12">
        <f t="shared" si="15"/>
        <v>1075.8000000000002</v>
      </c>
      <c r="L103" s="12">
        <f t="shared" si="16"/>
        <v>1097.1008400000003</v>
      </c>
      <c r="M103" s="12">
        <f t="shared" si="17"/>
        <v>1160.9521088880003</v>
      </c>
      <c r="N103" s="12">
        <f t="shared" si="18"/>
        <v>1247.9074218437115</v>
      </c>
      <c r="O103" s="12">
        <f t="shared" si="19"/>
        <v>1309.0548855140532</v>
      </c>
    </row>
    <row r="104" spans="2:15" x14ac:dyDescent="0.25">
      <c r="B104">
        <v>99</v>
      </c>
      <c r="C104" s="1">
        <f>'Q1 data'!D104</f>
        <v>6.8400000000000002E-2</v>
      </c>
      <c r="D104" s="1">
        <f>'Q1 data'!E104</f>
        <v>5.3600000000000002E-2</v>
      </c>
      <c r="E104" s="1">
        <f>'Q1 data'!F104</f>
        <v>7.6100000000000001E-2</v>
      </c>
      <c r="F104" s="1">
        <f>'Q1 data'!G104</f>
        <v>5.45E-2</v>
      </c>
      <c r="G104" s="1">
        <f>'Q1 data'!H104</f>
        <v>4.1300000000000003E-2</v>
      </c>
      <c r="I104">
        <v>99</v>
      </c>
      <c r="J104" s="12">
        <v>1000</v>
      </c>
      <c r="K104" s="12">
        <f t="shared" si="15"/>
        <v>1068.4000000000001</v>
      </c>
      <c r="L104" s="12">
        <f t="shared" si="16"/>
        <v>1125.6662400000002</v>
      </c>
      <c r="M104" s="12">
        <f t="shared" si="17"/>
        <v>1211.3294408640004</v>
      </c>
      <c r="N104" s="12">
        <f t="shared" si="18"/>
        <v>1277.3468953910883</v>
      </c>
      <c r="O104" s="12">
        <f t="shared" si="19"/>
        <v>1330.1013221707403</v>
      </c>
    </row>
    <row r="105" spans="2:15" x14ac:dyDescent="0.25">
      <c r="B105">
        <v>100</v>
      </c>
      <c r="C105" s="1">
        <f>'Q1 data'!D105</f>
        <v>4.9200000000000001E-2</v>
      </c>
      <c r="D105" s="1">
        <f>'Q1 data'!E105</f>
        <v>5.45E-2</v>
      </c>
      <c r="E105" s="1">
        <f>'Q1 data'!F105</f>
        <v>6.5799999999999997E-2</v>
      </c>
      <c r="F105" s="1">
        <f>'Q1 data'!G105</f>
        <v>2.9000000000000001E-2</v>
      </c>
      <c r="G105" s="1">
        <f>'Q1 data'!H105</f>
        <v>7.7299999999999994E-2</v>
      </c>
      <c r="I105">
        <v>100</v>
      </c>
      <c r="J105" s="12">
        <v>1000</v>
      </c>
      <c r="K105" s="12">
        <f t="shared" si="15"/>
        <v>1049.1999999999998</v>
      </c>
      <c r="L105" s="12">
        <f t="shared" si="16"/>
        <v>1106.3813999999998</v>
      </c>
      <c r="M105" s="12">
        <f t="shared" si="17"/>
        <v>1179.1812961199998</v>
      </c>
      <c r="N105" s="12">
        <f t="shared" si="18"/>
        <v>1213.3775537074798</v>
      </c>
      <c r="O105" s="12">
        <f t="shared" si="19"/>
        <v>1307.1716386090679</v>
      </c>
    </row>
  </sheetData>
  <mergeCells count="1">
    <mergeCell ref="J4:O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EEBD3D-6357-48B1-B1EF-503D9317D008}">
  <sheetPr>
    <tabColor theme="9" tint="0.79998168889431442"/>
  </sheetPr>
  <dimension ref="B2:Q109"/>
  <sheetViews>
    <sheetView zoomScaleNormal="100" workbookViewId="0"/>
  </sheetViews>
  <sheetFormatPr defaultRowHeight="15" x14ac:dyDescent="0.25"/>
  <cols>
    <col min="10" max="15" width="11.42578125" customWidth="1"/>
  </cols>
  <sheetData>
    <row r="2" spans="2:17" x14ac:dyDescent="0.25">
      <c r="I2" t="s">
        <v>23</v>
      </c>
      <c r="J2" s="12">
        <f>MAX(J$10:J$109)</f>
        <v>1000</v>
      </c>
      <c r="K2" s="12">
        <f t="shared" ref="K2:O2" si="0">MAX(K$10:K$109)</f>
        <v>1097.0999999999999</v>
      </c>
      <c r="L2" s="12">
        <f t="shared" si="0"/>
        <v>1181.9948400000001</v>
      </c>
      <c r="M2" s="12">
        <f t="shared" si="0"/>
        <v>1268.87146074</v>
      </c>
      <c r="N2" s="12">
        <f t="shared" si="0"/>
        <v>1354.1711494185001</v>
      </c>
      <c r="O2" s="12">
        <f t="shared" si="0"/>
        <v>1443.1866158141909</v>
      </c>
      <c r="Q2" s="10" t="s">
        <v>20</v>
      </c>
    </row>
    <row r="3" spans="2:17" x14ac:dyDescent="0.25">
      <c r="I3" t="s">
        <v>24</v>
      </c>
      <c r="J3" s="12">
        <f>_xlfn.PERCENTILE.INC(J$10:J$109,0.75)</f>
        <v>1000</v>
      </c>
      <c r="K3" s="12">
        <f t="shared" ref="K3:O3" si="1">_xlfn.PERCENTILE.INC(K$10:K$109,0.75)</f>
        <v>1064.7249999999999</v>
      </c>
      <c r="L3" s="12">
        <f t="shared" si="1"/>
        <v>1121.9795625000002</v>
      </c>
      <c r="M3" s="12">
        <f t="shared" si="1"/>
        <v>1179.2789171949998</v>
      </c>
      <c r="N3" s="12">
        <f t="shared" si="1"/>
        <v>1242.63597533805</v>
      </c>
      <c r="O3" s="12">
        <f t="shared" si="1"/>
        <v>1319.1491584651037</v>
      </c>
      <c r="Q3" s="10" t="s">
        <v>20</v>
      </c>
    </row>
    <row r="4" spans="2:17" x14ac:dyDescent="0.25">
      <c r="I4" t="s">
        <v>25</v>
      </c>
      <c r="J4" s="12">
        <f>MEDIAN(J$10:J$109)</f>
        <v>1000</v>
      </c>
      <c r="K4" s="12">
        <f t="shared" ref="K4:O4" si="2">MEDIAN(K$10:K$109)</f>
        <v>1050.6500000000001</v>
      </c>
      <c r="L4" s="12">
        <f t="shared" si="2"/>
        <v>1101.91587</v>
      </c>
      <c r="M4" s="12">
        <f t="shared" si="2"/>
        <v>1154.5047658440003</v>
      </c>
      <c r="N4" s="12">
        <f t="shared" si="2"/>
        <v>1217.5538863298848</v>
      </c>
      <c r="O4" s="12">
        <f t="shared" si="2"/>
        <v>1278.3007145666993</v>
      </c>
      <c r="Q4" s="10" t="s">
        <v>20</v>
      </c>
    </row>
    <row r="5" spans="2:17" x14ac:dyDescent="0.25">
      <c r="I5" t="s">
        <v>26</v>
      </c>
      <c r="J5" s="12">
        <f>_xlfn.PERCENTILE.INC(J$10:J$109,0.25)</f>
        <v>1000</v>
      </c>
      <c r="K5" s="12">
        <f t="shared" ref="K5:O5" si="3">_xlfn.PERCENTILE.INC(K$10:K$109,0.25)</f>
        <v>1034.3000000000002</v>
      </c>
      <c r="L5" s="12">
        <f t="shared" si="3"/>
        <v>1081.0387650000002</v>
      </c>
      <c r="M5" s="12">
        <f t="shared" si="3"/>
        <v>1134.5853518705001</v>
      </c>
      <c r="N5" s="12">
        <f t="shared" si="3"/>
        <v>1185.6195987140391</v>
      </c>
      <c r="O5" s="12">
        <f t="shared" si="3"/>
        <v>1241.0410197001804</v>
      </c>
      <c r="Q5" s="10" t="s">
        <v>20</v>
      </c>
    </row>
    <row r="6" spans="2:17" x14ac:dyDescent="0.25">
      <c r="I6" t="s">
        <v>27</v>
      </c>
      <c r="J6" s="12">
        <f>MIN(J$10:J$109)</f>
        <v>1000</v>
      </c>
      <c r="K6" s="12">
        <f t="shared" ref="K6:O6" si="4">MIN(K$10:K$109)</f>
        <v>994.6</v>
      </c>
      <c r="L6" s="12">
        <f t="shared" si="4"/>
        <v>1033.0429200000001</v>
      </c>
      <c r="M6" s="12">
        <f t="shared" si="4"/>
        <v>1061.600403726</v>
      </c>
      <c r="N6" s="12">
        <f t="shared" si="4"/>
        <v>1077.842889903008</v>
      </c>
      <c r="O6" s="12">
        <f t="shared" si="4"/>
        <v>1110.2859608890885</v>
      </c>
      <c r="Q6" s="10" t="s">
        <v>20</v>
      </c>
    </row>
    <row r="7" spans="2:17" x14ac:dyDescent="0.25">
      <c r="Q7" s="65" t="s">
        <v>144</v>
      </c>
    </row>
    <row r="8" spans="2:17" x14ac:dyDescent="0.25">
      <c r="J8" s="67" t="s">
        <v>22</v>
      </c>
      <c r="K8" s="67"/>
      <c r="L8" s="67"/>
      <c r="M8" s="67"/>
      <c r="N8" s="67"/>
      <c r="O8" s="67"/>
    </row>
    <row r="9" spans="2:17" x14ac:dyDescent="0.25">
      <c r="C9">
        <v>1</v>
      </c>
      <c r="D9">
        <v>2</v>
      </c>
      <c r="E9">
        <v>3</v>
      </c>
      <c r="F9">
        <v>4</v>
      </c>
      <c r="G9">
        <v>5</v>
      </c>
      <c r="J9">
        <v>0</v>
      </c>
      <c r="K9">
        <v>1</v>
      </c>
      <c r="L9">
        <v>2</v>
      </c>
      <c r="M9">
        <v>3</v>
      </c>
      <c r="N9">
        <v>4</v>
      </c>
      <c r="O9">
        <v>5</v>
      </c>
    </row>
    <row r="10" spans="2:17" x14ac:dyDescent="0.25">
      <c r="B10">
        <v>1</v>
      </c>
      <c r="C10" s="1">
        <f>'Q1 data'!D6</f>
        <v>3.3399999999999999E-2</v>
      </c>
      <c r="D10" s="1">
        <f>'Q1 data'!E6</f>
        <v>4.6100000000000002E-2</v>
      </c>
      <c r="E10" s="1">
        <f>'Q1 data'!F6</f>
        <v>5.2299999999999999E-2</v>
      </c>
      <c r="F10" s="1">
        <f>'Q1 data'!G6</f>
        <v>6.83E-2</v>
      </c>
      <c r="G10" s="1">
        <f>'Q1 data'!H6</f>
        <v>2.9600000000000001E-2</v>
      </c>
      <c r="I10">
        <v>1</v>
      </c>
      <c r="J10" s="11">
        <v>1000</v>
      </c>
      <c r="K10" s="11">
        <f>J10*(1+C10)</f>
        <v>1033.4000000000001</v>
      </c>
      <c r="L10" s="11">
        <f t="shared" ref="L10:O25" si="5">K10*(1+D10)</f>
        <v>1081.0397400000002</v>
      </c>
      <c r="M10" s="11">
        <f t="shared" si="5"/>
        <v>1137.5781184020002</v>
      </c>
      <c r="N10" s="11">
        <f t="shared" si="5"/>
        <v>1215.2747038888569</v>
      </c>
      <c r="O10" s="11">
        <f t="shared" si="5"/>
        <v>1251.2468351239672</v>
      </c>
    </row>
    <row r="11" spans="2:17" x14ac:dyDescent="0.25">
      <c r="B11">
        <v>2</v>
      </c>
      <c r="C11" s="1">
        <f>'Q1 data'!D7</f>
        <v>-5.4000000000000003E-3</v>
      </c>
      <c r="D11" s="1">
        <f>'Q1 data'!E7</f>
        <v>7.8299999999999995E-2</v>
      </c>
      <c r="E11" s="1">
        <f>'Q1 data'!F7</f>
        <v>3.3300000000000003E-2</v>
      </c>
      <c r="F11" s="1">
        <f>'Q1 data'!G7</f>
        <v>6.2100000000000002E-2</v>
      </c>
      <c r="G11" s="1">
        <f>'Q1 data'!H7</f>
        <v>2.0999999999999999E-3</v>
      </c>
      <c r="I11">
        <v>2</v>
      </c>
      <c r="J11" s="11">
        <v>1000</v>
      </c>
      <c r="K11" s="11">
        <f t="shared" ref="K11:O26" si="6">J11*(1+C11)</f>
        <v>994.6</v>
      </c>
      <c r="L11" s="11">
        <f t="shared" si="5"/>
        <v>1072.4771800000001</v>
      </c>
      <c r="M11" s="11">
        <f t="shared" si="5"/>
        <v>1108.1906700940001</v>
      </c>
      <c r="N11" s="11">
        <f t="shared" si="5"/>
        <v>1177.0093107068376</v>
      </c>
      <c r="O11" s="11">
        <f t="shared" si="5"/>
        <v>1179.4810302593219</v>
      </c>
    </row>
    <row r="12" spans="2:17" x14ac:dyDescent="0.25">
      <c r="B12">
        <v>3</v>
      </c>
      <c r="C12" s="1">
        <f>'Q1 data'!D8</f>
        <v>4.1300000000000003E-2</v>
      </c>
      <c r="D12" s="1">
        <f>'Q1 data'!E8</f>
        <v>8.0500000000000002E-2</v>
      </c>
      <c r="E12" s="1">
        <f>'Q1 data'!F8</f>
        <v>5.5500000000000001E-2</v>
      </c>
      <c r="F12" s="1">
        <f>'Q1 data'!G8</f>
        <v>4.3700000000000003E-2</v>
      </c>
      <c r="G12" s="1">
        <f>'Q1 data'!H8</f>
        <v>2.1299999999999999E-2</v>
      </c>
      <c r="I12">
        <v>3</v>
      </c>
      <c r="J12" s="11">
        <v>1000</v>
      </c>
      <c r="K12" s="11">
        <f t="shared" si="6"/>
        <v>1041.3000000000002</v>
      </c>
      <c r="L12" s="11">
        <f t="shared" si="5"/>
        <v>1125.1246500000002</v>
      </c>
      <c r="M12" s="11">
        <f t="shared" si="5"/>
        <v>1187.5690680750004</v>
      </c>
      <c r="N12" s="11">
        <f t="shared" si="5"/>
        <v>1239.4658363498779</v>
      </c>
      <c r="O12" s="11">
        <f t="shared" si="5"/>
        <v>1265.8664586641305</v>
      </c>
    </row>
    <row r="13" spans="2:17" x14ac:dyDescent="0.25">
      <c r="B13">
        <v>4</v>
      </c>
      <c r="C13" s="1">
        <f>'Q1 data'!D9</f>
        <v>3.2000000000000001E-2</v>
      </c>
      <c r="D13" s="1">
        <f>'Q1 data'!E9</f>
        <v>5.3999999999999999E-2</v>
      </c>
      <c r="E13" s="1">
        <f>'Q1 data'!F9</f>
        <v>4.3799999999999999E-2</v>
      </c>
      <c r="F13" s="1">
        <f>'Q1 data'!G9</f>
        <v>4.6399999999999997E-2</v>
      </c>
      <c r="G13" s="1">
        <f>'Q1 data'!H9</f>
        <v>8.3500000000000005E-2</v>
      </c>
      <c r="I13">
        <v>4</v>
      </c>
      <c r="J13" s="11">
        <v>1000</v>
      </c>
      <c r="K13" s="11">
        <f t="shared" si="6"/>
        <v>1032</v>
      </c>
      <c r="L13" s="11">
        <f t="shared" si="5"/>
        <v>1087.7280000000001</v>
      </c>
      <c r="M13" s="11">
        <f t="shared" si="5"/>
        <v>1135.3704864000001</v>
      </c>
      <c r="N13" s="11">
        <f t="shared" si="5"/>
        <v>1188.05167696896</v>
      </c>
      <c r="O13" s="11">
        <f t="shared" si="5"/>
        <v>1287.2539919958681</v>
      </c>
    </row>
    <row r="14" spans="2:17" x14ac:dyDescent="0.25">
      <c r="B14">
        <v>5</v>
      </c>
      <c r="C14" s="1">
        <f>'Q1 data'!D10</f>
        <v>4.02E-2</v>
      </c>
      <c r="D14" s="1">
        <f>'Q1 data'!E10</f>
        <v>1.83E-2</v>
      </c>
      <c r="E14" s="1">
        <f>'Q1 data'!F10</f>
        <v>3.9199999999999999E-2</v>
      </c>
      <c r="F14" s="1">
        <f>'Q1 data'!G10</f>
        <v>1.7899999999999999E-2</v>
      </c>
      <c r="G14" s="1">
        <f>'Q1 data'!H10</f>
        <v>4.1599999999999998E-2</v>
      </c>
      <c r="I14">
        <v>5</v>
      </c>
      <c r="J14" s="11">
        <v>1000</v>
      </c>
      <c r="K14" s="11">
        <f t="shared" si="6"/>
        <v>1040.2</v>
      </c>
      <c r="L14" s="11">
        <f t="shared" si="5"/>
        <v>1059.2356600000001</v>
      </c>
      <c r="M14" s="11">
        <f t="shared" si="5"/>
        <v>1100.7576978719999</v>
      </c>
      <c r="N14" s="11">
        <f t="shared" si="5"/>
        <v>1120.4612606639087</v>
      </c>
      <c r="O14" s="11">
        <f t="shared" si="5"/>
        <v>1167.0724491075273</v>
      </c>
    </row>
    <row r="15" spans="2:17" x14ac:dyDescent="0.25">
      <c r="B15">
        <v>6</v>
      </c>
      <c r="C15" s="1">
        <f>'Q1 data'!D11</f>
        <v>7.1999999999999995E-2</v>
      </c>
      <c r="D15" s="1">
        <f>'Q1 data'!E11</f>
        <v>1.6899999999999998E-2</v>
      </c>
      <c r="E15" s="1">
        <f>'Q1 data'!F11</f>
        <v>6.6900000000000001E-2</v>
      </c>
      <c r="F15" s="1">
        <f>'Q1 data'!G11</f>
        <v>4.7800000000000002E-2</v>
      </c>
      <c r="G15" s="1">
        <f>'Q1 data'!H11</f>
        <v>4.1500000000000002E-2</v>
      </c>
      <c r="I15">
        <v>6</v>
      </c>
      <c r="J15" s="11">
        <v>1000</v>
      </c>
      <c r="K15" s="11">
        <f t="shared" si="6"/>
        <v>1072</v>
      </c>
      <c r="L15" s="11">
        <f t="shared" si="5"/>
        <v>1090.1168</v>
      </c>
      <c r="M15" s="11">
        <f t="shared" si="5"/>
        <v>1163.0456139200001</v>
      </c>
      <c r="N15" s="11">
        <f t="shared" si="5"/>
        <v>1218.6391942653761</v>
      </c>
      <c r="O15" s="11">
        <f t="shared" si="5"/>
        <v>1269.2127208273894</v>
      </c>
    </row>
    <row r="16" spans="2:17" x14ac:dyDescent="0.25">
      <c r="B16">
        <v>7</v>
      </c>
      <c r="C16" s="1">
        <f>'Q1 data'!D12</f>
        <v>4.0500000000000001E-2</v>
      </c>
      <c r="D16" s="1">
        <f>'Q1 data'!E12</f>
        <v>4.6100000000000002E-2</v>
      </c>
      <c r="E16" s="1">
        <f>'Q1 data'!F12</f>
        <v>5.6399999999999999E-2</v>
      </c>
      <c r="F16" s="1">
        <f>'Q1 data'!G12</f>
        <v>7.0000000000000007E-2</v>
      </c>
      <c r="G16" s="1">
        <f>'Q1 data'!H12</f>
        <v>7.5899999999999995E-2</v>
      </c>
      <c r="I16">
        <v>7</v>
      </c>
      <c r="J16" s="11">
        <v>1000</v>
      </c>
      <c r="K16" s="11">
        <f t="shared" si="6"/>
        <v>1040.5</v>
      </c>
      <c r="L16" s="11">
        <f t="shared" si="5"/>
        <v>1088.46705</v>
      </c>
      <c r="M16" s="11">
        <f t="shared" si="5"/>
        <v>1149.85659162</v>
      </c>
      <c r="N16" s="11">
        <f t="shared" si="5"/>
        <v>1230.3465530334001</v>
      </c>
      <c r="O16" s="11">
        <f t="shared" si="5"/>
        <v>1323.7298564086352</v>
      </c>
    </row>
    <row r="17" spans="2:15" x14ac:dyDescent="0.25">
      <c r="B17">
        <v>8</v>
      </c>
      <c r="C17" s="1">
        <f>'Q1 data'!D13</f>
        <v>6.4299999999999996E-2</v>
      </c>
      <c r="D17" s="1">
        <f>'Q1 data'!E13</f>
        <v>4.4400000000000002E-2</v>
      </c>
      <c r="E17" s="1">
        <f>'Q1 data'!F13</f>
        <v>4.0500000000000001E-2</v>
      </c>
      <c r="F17" s="1">
        <f>'Q1 data'!G13</f>
        <v>7.9000000000000001E-2</v>
      </c>
      <c r="G17" s="1">
        <f>'Q1 data'!H13</f>
        <v>6.3200000000000006E-2</v>
      </c>
      <c r="I17">
        <v>8</v>
      </c>
      <c r="J17" s="11">
        <v>1000</v>
      </c>
      <c r="K17" s="11">
        <f t="shared" si="6"/>
        <v>1064.3</v>
      </c>
      <c r="L17" s="11">
        <f t="shared" si="5"/>
        <v>1111.55492</v>
      </c>
      <c r="M17" s="11">
        <f t="shared" si="5"/>
        <v>1156.5728942600001</v>
      </c>
      <c r="N17" s="11">
        <f t="shared" si="5"/>
        <v>1247.9421529065401</v>
      </c>
      <c r="O17" s="11">
        <f t="shared" si="5"/>
        <v>1326.8120969702334</v>
      </c>
    </row>
    <row r="18" spans="2:15" x14ac:dyDescent="0.25">
      <c r="B18">
        <v>9</v>
      </c>
      <c r="C18" s="1">
        <f>'Q1 data'!D14</f>
        <v>7.0800000000000002E-2</v>
      </c>
      <c r="D18" s="1">
        <f>'Q1 data'!E14</f>
        <v>5.04E-2</v>
      </c>
      <c r="E18" s="1">
        <f>'Q1 data'!F14</f>
        <v>5.5100000000000003E-2</v>
      </c>
      <c r="F18" s="1">
        <f>'Q1 data'!G14</f>
        <v>6.6900000000000001E-2</v>
      </c>
      <c r="G18" s="1">
        <f>'Q1 data'!H14</f>
        <v>5.5500000000000001E-2</v>
      </c>
      <c r="I18">
        <v>9</v>
      </c>
      <c r="J18" s="11">
        <v>1000</v>
      </c>
      <c r="K18" s="11">
        <f t="shared" si="6"/>
        <v>1070.8</v>
      </c>
      <c r="L18" s="11">
        <f t="shared" si="5"/>
        <v>1124.7683199999999</v>
      </c>
      <c r="M18" s="11">
        <f t="shared" si="5"/>
        <v>1186.7430544319998</v>
      </c>
      <c r="N18" s="11">
        <f t="shared" si="5"/>
        <v>1266.1361647735005</v>
      </c>
      <c r="O18" s="11">
        <f t="shared" si="5"/>
        <v>1336.4067219184299</v>
      </c>
    </row>
    <row r="19" spans="2:15" x14ac:dyDescent="0.25">
      <c r="B19">
        <v>10</v>
      </c>
      <c r="C19" s="1">
        <f>'Q1 data'!D15</f>
        <v>2.7E-2</v>
      </c>
      <c r="D19" s="1">
        <f>'Q1 data'!E15</f>
        <v>4.0500000000000001E-2</v>
      </c>
      <c r="E19" s="1">
        <f>'Q1 data'!F15</f>
        <v>5.9900000000000002E-2</v>
      </c>
      <c r="F19" s="1">
        <f>'Q1 data'!G15</f>
        <v>5.2699999999999997E-2</v>
      </c>
      <c r="G19" s="1">
        <f>'Q1 data'!H15</f>
        <v>2.7199999999999998E-2</v>
      </c>
      <c r="I19">
        <v>10</v>
      </c>
      <c r="J19" s="11">
        <v>1000</v>
      </c>
      <c r="K19" s="11">
        <f t="shared" si="6"/>
        <v>1027</v>
      </c>
      <c r="L19" s="11">
        <f t="shared" si="5"/>
        <v>1068.5934999999999</v>
      </c>
      <c r="M19" s="11">
        <f t="shared" si="5"/>
        <v>1132.6022506500001</v>
      </c>
      <c r="N19" s="11">
        <f t="shared" si="5"/>
        <v>1192.2903892592551</v>
      </c>
      <c r="O19" s="11">
        <f t="shared" si="5"/>
        <v>1224.7206878471068</v>
      </c>
    </row>
    <row r="20" spans="2:15" x14ac:dyDescent="0.25">
      <c r="B20">
        <v>11</v>
      </c>
      <c r="C20" s="1">
        <f>'Q1 data'!D16</f>
        <v>5.6300000000000003E-2</v>
      </c>
      <c r="D20" s="1">
        <f>'Q1 data'!E16</f>
        <v>4.6600000000000003E-2</v>
      </c>
      <c r="E20" s="1">
        <f>'Q1 data'!F16</f>
        <v>2.5100000000000001E-2</v>
      </c>
      <c r="F20" s="1">
        <f>'Q1 data'!G16</f>
        <v>7.1900000000000006E-2</v>
      </c>
      <c r="G20" s="1">
        <f>'Q1 data'!H16</f>
        <v>4.1200000000000001E-2</v>
      </c>
      <c r="I20">
        <v>11</v>
      </c>
      <c r="J20" s="11">
        <v>1000</v>
      </c>
      <c r="K20" s="11">
        <f t="shared" si="6"/>
        <v>1056.3</v>
      </c>
      <c r="L20" s="11">
        <f t="shared" si="5"/>
        <v>1105.52358</v>
      </c>
      <c r="M20" s="11">
        <f t="shared" si="5"/>
        <v>1133.272221858</v>
      </c>
      <c r="N20" s="11">
        <f t="shared" si="5"/>
        <v>1214.7544946095902</v>
      </c>
      <c r="O20" s="11">
        <f t="shared" si="5"/>
        <v>1264.8023797875053</v>
      </c>
    </row>
    <row r="21" spans="2:15" x14ac:dyDescent="0.25">
      <c r="B21">
        <v>12</v>
      </c>
      <c r="C21" s="1">
        <f>'Q1 data'!D17</f>
        <v>5.2200000000000003E-2</v>
      </c>
      <c r="D21" s="1">
        <f>'Q1 data'!E17</f>
        <v>4.7699999999999999E-2</v>
      </c>
      <c r="E21" s="1">
        <f>'Q1 data'!F17</f>
        <v>5.33E-2</v>
      </c>
      <c r="F21" s="1">
        <f>'Q1 data'!G17</f>
        <v>-2.9999999999999997E-4</v>
      </c>
      <c r="G21" s="1">
        <f>'Q1 data'!H17</f>
        <v>4.7800000000000002E-2</v>
      </c>
      <c r="I21">
        <v>12</v>
      </c>
      <c r="J21" s="11">
        <v>1000</v>
      </c>
      <c r="K21" s="11">
        <f t="shared" si="6"/>
        <v>1052.2</v>
      </c>
      <c r="L21" s="11">
        <f t="shared" si="5"/>
        <v>1102.38994</v>
      </c>
      <c r="M21" s="11">
        <f t="shared" si="5"/>
        <v>1161.1473238019998</v>
      </c>
      <c r="N21" s="11">
        <f t="shared" si="5"/>
        <v>1160.7989796048594</v>
      </c>
      <c r="O21" s="11">
        <f t="shared" si="5"/>
        <v>1216.2851708299718</v>
      </c>
    </row>
    <row r="22" spans="2:15" x14ac:dyDescent="0.25">
      <c r="B22">
        <v>13</v>
      </c>
      <c r="C22" s="1">
        <f>'Q1 data'!D18</f>
        <v>3.9800000000000002E-2</v>
      </c>
      <c r="D22" s="1">
        <f>'Q1 data'!E18</f>
        <v>4.8300000000000003E-2</v>
      </c>
      <c r="E22" s="1">
        <f>'Q1 data'!F18</f>
        <v>6.1600000000000002E-2</v>
      </c>
      <c r="F22" s="1">
        <f>'Q1 data'!G18</f>
        <v>5.0500000000000003E-2</v>
      </c>
      <c r="G22" s="1">
        <f>'Q1 data'!H18</f>
        <v>5.6500000000000002E-2</v>
      </c>
      <c r="I22">
        <v>13</v>
      </c>
      <c r="J22" s="11">
        <v>1000</v>
      </c>
      <c r="K22" s="11">
        <f t="shared" si="6"/>
        <v>1039.8</v>
      </c>
      <c r="L22" s="11">
        <f t="shared" si="5"/>
        <v>1090.02234</v>
      </c>
      <c r="M22" s="11">
        <f t="shared" si="5"/>
        <v>1157.167716144</v>
      </c>
      <c r="N22" s="11">
        <f t="shared" si="5"/>
        <v>1215.604685809272</v>
      </c>
      <c r="O22" s="11">
        <f t="shared" si="5"/>
        <v>1284.286350557496</v>
      </c>
    </row>
    <row r="23" spans="2:15" x14ac:dyDescent="0.25">
      <c r="B23">
        <v>14</v>
      </c>
      <c r="C23" s="1">
        <f>'Q1 data'!D19</f>
        <v>4.07E-2</v>
      </c>
      <c r="D23" s="1">
        <f>'Q1 data'!E19</f>
        <v>7.3400000000000007E-2</v>
      </c>
      <c r="E23" s="1">
        <f>'Q1 data'!F19</f>
        <v>2.58E-2</v>
      </c>
      <c r="F23" s="1">
        <f>'Q1 data'!G19</f>
        <v>5.3499999999999999E-2</v>
      </c>
      <c r="G23" s="1">
        <f>'Q1 data'!H19</f>
        <v>6.3399999999999998E-2</v>
      </c>
      <c r="I23">
        <v>14</v>
      </c>
      <c r="J23" s="11">
        <v>1000</v>
      </c>
      <c r="K23" s="11">
        <f t="shared" si="6"/>
        <v>1040.7</v>
      </c>
      <c r="L23" s="11">
        <f t="shared" si="5"/>
        <v>1117.0873799999999</v>
      </c>
      <c r="M23" s="11">
        <f t="shared" si="5"/>
        <v>1145.908234404</v>
      </c>
      <c r="N23" s="11">
        <f t="shared" si="5"/>
        <v>1207.2143249446142</v>
      </c>
      <c r="O23" s="11">
        <f t="shared" si="5"/>
        <v>1283.7517131461027</v>
      </c>
    </row>
    <row r="24" spans="2:15" x14ac:dyDescent="0.25">
      <c r="B24">
        <v>15</v>
      </c>
      <c r="C24" s="1">
        <f>'Q1 data'!D20</f>
        <v>3.09E-2</v>
      </c>
      <c r="D24" s="1">
        <f>'Q1 data'!E20</f>
        <v>6.7900000000000002E-2</v>
      </c>
      <c r="E24" s="1">
        <f>'Q1 data'!F20</f>
        <v>3.9100000000000003E-2</v>
      </c>
      <c r="F24" s="1">
        <f>'Q1 data'!G20</f>
        <v>6.3899999999999998E-2</v>
      </c>
      <c r="G24" s="1">
        <f>'Q1 data'!H20</f>
        <v>3.8300000000000001E-2</v>
      </c>
      <c r="I24">
        <v>15</v>
      </c>
      <c r="J24" s="11">
        <v>1000</v>
      </c>
      <c r="K24" s="11">
        <f t="shared" si="6"/>
        <v>1030.8999999999999</v>
      </c>
      <c r="L24" s="11">
        <f t="shared" si="5"/>
        <v>1100.8981099999999</v>
      </c>
      <c r="M24" s="11">
        <f t="shared" si="5"/>
        <v>1143.9432261009997</v>
      </c>
      <c r="N24" s="11">
        <f t="shared" si="5"/>
        <v>1217.0411982488536</v>
      </c>
      <c r="O24" s="11">
        <f t="shared" si="5"/>
        <v>1263.6538761417846</v>
      </c>
    </row>
    <row r="25" spans="2:15" x14ac:dyDescent="0.25">
      <c r="B25">
        <v>16</v>
      </c>
      <c r="C25" s="1">
        <f>'Q1 data'!D21</f>
        <v>6.2100000000000002E-2</v>
      </c>
      <c r="D25" s="1">
        <f>'Q1 data'!E21</f>
        <v>2.7300000000000001E-2</v>
      </c>
      <c r="E25" s="1">
        <f>'Q1 data'!F21</f>
        <v>8.3199999999999996E-2</v>
      </c>
      <c r="F25" s="1">
        <f>'Q1 data'!G21</f>
        <v>3.3099999999999997E-2</v>
      </c>
      <c r="G25" s="1">
        <f>'Q1 data'!H21</f>
        <v>4.8899999999999999E-2</v>
      </c>
      <c r="I25">
        <v>16</v>
      </c>
      <c r="J25" s="11">
        <v>1000</v>
      </c>
      <c r="K25" s="11">
        <f t="shared" si="6"/>
        <v>1062.1000000000001</v>
      </c>
      <c r="L25" s="11">
        <f t="shared" si="5"/>
        <v>1091.0953300000003</v>
      </c>
      <c r="M25" s="11">
        <f t="shared" si="5"/>
        <v>1181.8744614560003</v>
      </c>
      <c r="N25" s="11">
        <f t="shared" si="5"/>
        <v>1220.9945061301937</v>
      </c>
      <c r="O25" s="11">
        <f t="shared" si="5"/>
        <v>1280.7011374799602</v>
      </c>
    </row>
    <row r="26" spans="2:15" x14ac:dyDescent="0.25">
      <c r="B26">
        <v>17</v>
      </c>
      <c r="C26" s="1">
        <f>'Q1 data'!D22</f>
        <v>3.6600000000000001E-2</v>
      </c>
      <c r="D26" s="1">
        <f>'Q1 data'!E22</f>
        <v>1.35E-2</v>
      </c>
      <c r="E26" s="1">
        <f>'Q1 data'!F22</f>
        <v>6.3500000000000001E-2</v>
      </c>
      <c r="F26" s="1">
        <f>'Q1 data'!G22</f>
        <v>3.8699999999999998E-2</v>
      </c>
      <c r="G26" s="1">
        <f>'Q1 data'!H22</f>
        <v>2.8199999999999999E-2</v>
      </c>
      <c r="I26">
        <v>17</v>
      </c>
      <c r="J26" s="11">
        <v>1000</v>
      </c>
      <c r="K26" s="11">
        <f t="shared" si="6"/>
        <v>1036.5999999999999</v>
      </c>
      <c r="L26" s="11">
        <f t="shared" si="6"/>
        <v>1050.5941</v>
      </c>
      <c r="M26" s="11">
        <f t="shared" si="6"/>
        <v>1117.3068253499998</v>
      </c>
      <c r="N26" s="11">
        <f t="shared" si="6"/>
        <v>1160.5465994910448</v>
      </c>
      <c r="O26" s="11">
        <f t="shared" si="6"/>
        <v>1193.2740135966924</v>
      </c>
    </row>
    <row r="27" spans="2:15" x14ac:dyDescent="0.25">
      <c r="B27">
        <v>18</v>
      </c>
      <c r="C27" s="1">
        <f>'Q1 data'!D23</f>
        <v>9.1600000000000001E-2</v>
      </c>
      <c r="D27" s="1">
        <f>'Q1 data'!E23</f>
        <v>4.0899999999999999E-2</v>
      </c>
      <c r="E27" s="1">
        <f>'Q1 data'!F23</f>
        <v>6.3700000000000007E-2</v>
      </c>
      <c r="F27" s="1">
        <f>'Q1 data'!G23</f>
        <v>1.2999999999999999E-2</v>
      </c>
      <c r="G27" s="1">
        <f>'Q1 data'!H23</f>
        <v>7.7100000000000002E-2</v>
      </c>
      <c r="I27">
        <v>18</v>
      </c>
      <c r="J27" s="11">
        <v>1000</v>
      </c>
      <c r="K27" s="11">
        <f t="shared" ref="K27:O42" si="7">J27*(1+C27)</f>
        <v>1091.5999999999999</v>
      </c>
      <c r="L27" s="11">
        <f t="shared" si="7"/>
        <v>1136.2464399999999</v>
      </c>
      <c r="M27" s="11">
        <f t="shared" si="7"/>
        <v>1208.6253382279999</v>
      </c>
      <c r="N27" s="11">
        <f t="shared" si="7"/>
        <v>1224.3374676249639</v>
      </c>
      <c r="O27" s="11">
        <f t="shared" si="7"/>
        <v>1318.7338863788486</v>
      </c>
    </row>
    <row r="28" spans="2:15" x14ac:dyDescent="0.25">
      <c r="B28">
        <v>19</v>
      </c>
      <c r="C28" s="1">
        <f>'Q1 data'!D24</f>
        <v>5.6300000000000003E-2</v>
      </c>
      <c r="D28" s="1">
        <f>'Q1 data'!E24</f>
        <v>5.5300000000000002E-2</v>
      </c>
      <c r="E28" s="1">
        <f>'Q1 data'!F24</f>
        <v>3.7699999999999997E-2</v>
      </c>
      <c r="F28" s="1">
        <f>'Q1 data'!G24</f>
        <v>4.1099999999999998E-2</v>
      </c>
      <c r="G28" s="1">
        <f>'Q1 data'!H24</f>
        <v>7.6300000000000007E-2</v>
      </c>
      <c r="I28">
        <v>19</v>
      </c>
      <c r="J28" s="11">
        <v>1000</v>
      </c>
      <c r="K28" s="11">
        <f t="shared" si="7"/>
        <v>1056.3</v>
      </c>
      <c r="L28" s="11">
        <f t="shared" si="7"/>
        <v>1114.7133899999999</v>
      </c>
      <c r="M28" s="11">
        <f t="shared" si="7"/>
        <v>1156.738084803</v>
      </c>
      <c r="N28" s="11">
        <f t="shared" si="7"/>
        <v>1204.2800200884033</v>
      </c>
      <c r="O28" s="11">
        <f t="shared" si="7"/>
        <v>1296.1665856211484</v>
      </c>
    </row>
    <row r="29" spans="2:15" x14ac:dyDescent="0.25">
      <c r="B29">
        <v>20</v>
      </c>
      <c r="C29" s="1">
        <f>'Q1 data'!D25</f>
        <v>3.2300000000000002E-2</v>
      </c>
      <c r="D29" s="1">
        <f>'Q1 data'!E25</f>
        <v>6.3E-3</v>
      </c>
      <c r="E29" s="1">
        <f>'Q1 data'!F25</f>
        <v>2.2100000000000002E-2</v>
      </c>
      <c r="F29" s="1">
        <f>'Q1 data'!G25</f>
        <v>3.7499999999999999E-2</v>
      </c>
      <c r="G29" s="1">
        <f>'Q1 data'!H25</f>
        <v>7.0599999999999996E-2</v>
      </c>
      <c r="I29">
        <v>20</v>
      </c>
      <c r="J29" s="11">
        <v>1000</v>
      </c>
      <c r="K29" s="11">
        <f t="shared" si="7"/>
        <v>1032.3</v>
      </c>
      <c r="L29" s="11">
        <f t="shared" si="7"/>
        <v>1038.80349</v>
      </c>
      <c r="M29" s="11">
        <f t="shared" si="7"/>
        <v>1061.761047129</v>
      </c>
      <c r="N29" s="11">
        <f t="shared" si="7"/>
        <v>1101.5770863963376</v>
      </c>
      <c r="O29" s="11">
        <f t="shared" si="7"/>
        <v>1179.348428695919</v>
      </c>
    </row>
    <row r="30" spans="2:15" x14ac:dyDescent="0.25">
      <c r="B30">
        <v>21</v>
      </c>
      <c r="C30" s="1">
        <f>'Q1 data'!D26</f>
        <v>7.2900000000000006E-2</v>
      </c>
      <c r="D30" s="1">
        <f>'Q1 data'!E26</f>
        <v>7.8399999999999997E-2</v>
      </c>
      <c r="E30" s="1">
        <f>'Q1 data'!F26</f>
        <v>1.7299999999999999E-2</v>
      </c>
      <c r="F30" s="1">
        <f>'Q1 data'!G26</f>
        <v>5.2299999999999999E-2</v>
      </c>
      <c r="G30" s="1">
        <f>'Q1 data'!H26</f>
        <v>3.9300000000000002E-2</v>
      </c>
      <c r="I30">
        <v>21</v>
      </c>
      <c r="J30" s="11">
        <v>1000</v>
      </c>
      <c r="K30" s="11">
        <f t="shared" si="7"/>
        <v>1072.8999999999999</v>
      </c>
      <c r="L30" s="11">
        <f t="shared" si="7"/>
        <v>1157.0153599999999</v>
      </c>
      <c r="M30" s="11">
        <f t="shared" si="7"/>
        <v>1177.0317257280001</v>
      </c>
      <c r="N30" s="11">
        <f t="shared" si="7"/>
        <v>1238.5904849835745</v>
      </c>
      <c r="O30" s="11">
        <f t="shared" si="7"/>
        <v>1287.2670910434288</v>
      </c>
    </row>
    <row r="31" spans="2:15" x14ac:dyDescent="0.25">
      <c r="B31">
        <v>22</v>
      </c>
      <c r="C31" s="1">
        <f>'Q1 data'!D27</f>
        <v>4.9599999999999998E-2</v>
      </c>
      <c r="D31" s="1">
        <f>'Q1 data'!E27</f>
        <v>4.0800000000000003E-2</v>
      </c>
      <c r="E31" s="1">
        <f>'Q1 data'!F27</f>
        <v>4.7699999999999999E-2</v>
      </c>
      <c r="F31" s="1">
        <f>'Q1 data'!G27</f>
        <v>3.32E-2</v>
      </c>
      <c r="G31" s="1">
        <f>'Q1 data'!H27</f>
        <v>4.9200000000000001E-2</v>
      </c>
      <c r="I31">
        <v>22</v>
      </c>
      <c r="J31" s="11">
        <v>1000</v>
      </c>
      <c r="K31" s="11">
        <f t="shared" si="7"/>
        <v>1049.6000000000001</v>
      </c>
      <c r="L31" s="11">
        <f t="shared" si="7"/>
        <v>1092.4236800000001</v>
      </c>
      <c r="M31" s="11">
        <f t="shared" si="7"/>
        <v>1144.5322895360002</v>
      </c>
      <c r="N31" s="11">
        <f t="shared" si="7"/>
        <v>1182.5307615485954</v>
      </c>
      <c r="O31" s="11">
        <f t="shared" si="7"/>
        <v>1240.7112750167862</v>
      </c>
    </row>
    <row r="32" spans="2:15" x14ac:dyDescent="0.25">
      <c r="B32">
        <v>23</v>
      </c>
      <c r="C32" s="1">
        <f>'Q1 data'!D28</f>
        <v>1.7100000000000001E-2</v>
      </c>
      <c r="D32" s="1">
        <f>'Q1 data'!E28</f>
        <v>4.2200000000000001E-2</v>
      </c>
      <c r="E32" s="1">
        <f>'Q1 data'!F28</f>
        <v>8.1199999999999994E-2</v>
      </c>
      <c r="F32" s="1">
        <f>'Q1 data'!G28</f>
        <v>5.2299999999999999E-2</v>
      </c>
      <c r="G32" s="1">
        <f>'Q1 data'!H28</f>
        <v>4.1200000000000001E-2</v>
      </c>
      <c r="I32">
        <v>23</v>
      </c>
      <c r="J32" s="11">
        <v>1000</v>
      </c>
      <c r="K32" s="11">
        <f t="shared" si="7"/>
        <v>1017.0999999999999</v>
      </c>
      <c r="L32" s="11">
        <f t="shared" si="7"/>
        <v>1060.02162</v>
      </c>
      <c r="M32" s="11">
        <f t="shared" si="7"/>
        <v>1146.0953755439998</v>
      </c>
      <c r="N32" s="11">
        <f t="shared" si="7"/>
        <v>1206.0361636849509</v>
      </c>
      <c r="O32" s="11">
        <f t="shared" si="7"/>
        <v>1255.7248536287707</v>
      </c>
    </row>
    <row r="33" spans="2:15" x14ac:dyDescent="0.25">
      <c r="B33">
        <v>24</v>
      </c>
      <c r="C33" s="1">
        <f>'Q1 data'!D29</f>
        <v>4.6399999999999997E-2</v>
      </c>
      <c r="D33" s="1">
        <f>'Q1 data'!E29</f>
        <v>3.3099999999999997E-2</v>
      </c>
      <c r="E33" s="1">
        <f>'Q1 data'!F29</f>
        <v>2.6800000000000001E-2</v>
      </c>
      <c r="F33" s="1">
        <f>'Q1 data'!G29</f>
        <v>2.8899999999999999E-2</v>
      </c>
      <c r="G33" s="1">
        <f>'Q1 data'!H29</f>
        <v>6.9699999999999998E-2</v>
      </c>
      <c r="I33">
        <v>24</v>
      </c>
      <c r="J33" s="11">
        <v>1000</v>
      </c>
      <c r="K33" s="11">
        <f t="shared" si="7"/>
        <v>1046.4000000000001</v>
      </c>
      <c r="L33" s="11">
        <f t="shared" si="7"/>
        <v>1081.03584</v>
      </c>
      <c r="M33" s="11">
        <f t="shared" si="7"/>
        <v>1110.007600512</v>
      </c>
      <c r="N33" s="11">
        <f t="shared" si="7"/>
        <v>1142.0868201667968</v>
      </c>
      <c r="O33" s="11">
        <f t="shared" si="7"/>
        <v>1221.6902715324227</v>
      </c>
    </row>
    <row r="34" spans="2:15" x14ac:dyDescent="0.25">
      <c r="B34">
        <v>25</v>
      </c>
      <c r="C34" s="1">
        <f>'Q1 data'!D30</f>
        <v>2.8199999999999999E-2</v>
      </c>
      <c r="D34" s="1">
        <f>'Q1 data'!E30</f>
        <v>3.5900000000000001E-2</v>
      </c>
      <c r="E34" s="1">
        <f>'Q1 data'!F30</f>
        <v>4.8500000000000001E-2</v>
      </c>
      <c r="F34" s="1">
        <f>'Q1 data'!G30</f>
        <v>2.4299999999999999E-2</v>
      </c>
      <c r="G34" s="1">
        <f>'Q1 data'!H30</f>
        <v>4.8599999999999997E-2</v>
      </c>
      <c r="I34">
        <v>25</v>
      </c>
      <c r="J34" s="11">
        <v>1000</v>
      </c>
      <c r="K34" s="11">
        <f t="shared" si="7"/>
        <v>1028.2</v>
      </c>
      <c r="L34" s="11">
        <f t="shared" si="7"/>
        <v>1065.11238</v>
      </c>
      <c r="M34" s="11">
        <f t="shared" si="7"/>
        <v>1116.7703304300001</v>
      </c>
      <c r="N34" s="11">
        <f t="shared" si="7"/>
        <v>1143.9078494594492</v>
      </c>
      <c r="O34" s="11">
        <f t="shared" si="7"/>
        <v>1199.5017709431784</v>
      </c>
    </row>
    <row r="35" spans="2:15" x14ac:dyDescent="0.25">
      <c r="B35">
        <v>26</v>
      </c>
      <c r="C35" s="1">
        <f>'Q1 data'!D31</f>
        <v>6.3600000000000004E-2</v>
      </c>
      <c r="D35" s="1">
        <f>'Q1 data'!E31</f>
        <v>5.8299999999999998E-2</v>
      </c>
      <c r="E35" s="1">
        <f>'Q1 data'!F31</f>
        <v>6.4299999999999996E-2</v>
      </c>
      <c r="F35" s="1">
        <f>'Q1 data'!G31</f>
        <v>3.5299999999999998E-2</v>
      </c>
      <c r="G35" s="1">
        <f>'Q1 data'!H31</f>
        <v>6.4600000000000005E-2</v>
      </c>
      <c r="I35">
        <v>26</v>
      </c>
      <c r="J35" s="11">
        <v>1000</v>
      </c>
      <c r="K35" s="11">
        <f t="shared" si="7"/>
        <v>1063.6000000000001</v>
      </c>
      <c r="L35" s="11">
        <f t="shared" si="7"/>
        <v>1125.6078800000003</v>
      </c>
      <c r="M35" s="11">
        <f t="shared" si="7"/>
        <v>1197.9844666840004</v>
      </c>
      <c r="N35" s="11">
        <f t="shared" si="7"/>
        <v>1240.2733183579455</v>
      </c>
      <c r="O35" s="11">
        <f t="shared" si="7"/>
        <v>1320.3949747238687</v>
      </c>
    </row>
    <row r="36" spans="2:15" x14ac:dyDescent="0.25">
      <c r="B36">
        <v>27</v>
      </c>
      <c r="C36" s="1">
        <f>'Q1 data'!D32</f>
        <v>2.7199999999999998E-2</v>
      </c>
      <c r="D36" s="1">
        <f>'Q1 data'!E32</f>
        <v>7.5499999999999998E-2</v>
      </c>
      <c r="E36" s="1">
        <f>'Q1 data'!F32</f>
        <v>7.3499999999999996E-2</v>
      </c>
      <c r="F36" s="1">
        <f>'Q1 data'!G32</f>
        <v>4.8399999999999999E-2</v>
      </c>
      <c r="G36" s="1">
        <f>'Q1 data'!H32</f>
        <v>3.4500000000000003E-2</v>
      </c>
      <c r="I36">
        <v>27</v>
      </c>
      <c r="J36" s="11">
        <v>1000</v>
      </c>
      <c r="K36" s="11">
        <f t="shared" si="7"/>
        <v>1027.1999999999998</v>
      </c>
      <c r="L36" s="11">
        <f t="shared" si="7"/>
        <v>1104.7535999999998</v>
      </c>
      <c r="M36" s="11">
        <f t="shared" si="7"/>
        <v>1185.9529895999997</v>
      </c>
      <c r="N36" s="11">
        <f t="shared" si="7"/>
        <v>1243.3531142966397</v>
      </c>
      <c r="O36" s="11">
        <f t="shared" si="7"/>
        <v>1286.2487967398738</v>
      </c>
    </row>
    <row r="37" spans="2:15" x14ac:dyDescent="0.25">
      <c r="B37">
        <v>28</v>
      </c>
      <c r="C37" s="1">
        <f>'Q1 data'!D33</f>
        <v>3.44E-2</v>
      </c>
      <c r="D37" s="1">
        <f>'Q1 data'!E33</f>
        <v>7.4999999999999997E-2</v>
      </c>
      <c r="E37" s="1">
        <f>'Q1 data'!F33</f>
        <v>5.2200000000000003E-2</v>
      </c>
      <c r="F37" s="1">
        <f>'Q1 data'!G33</f>
        <v>3.7600000000000001E-2</v>
      </c>
      <c r="G37" s="1">
        <f>'Q1 data'!H33</f>
        <v>3.5200000000000002E-2</v>
      </c>
      <c r="I37">
        <v>28</v>
      </c>
      <c r="J37" s="11">
        <v>1000</v>
      </c>
      <c r="K37" s="11">
        <f t="shared" si="7"/>
        <v>1034.4000000000001</v>
      </c>
      <c r="L37" s="11">
        <f t="shared" si="7"/>
        <v>1111.98</v>
      </c>
      <c r="M37" s="11">
        <f t="shared" si="7"/>
        <v>1170.0253560000001</v>
      </c>
      <c r="N37" s="11">
        <f t="shared" si="7"/>
        <v>1214.0183093856001</v>
      </c>
      <c r="O37" s="11">
        <f t="shared" si="7"/>
        <v>1256.751753875973</v>
      </c>
    </row>
    <row r="38" spans="2:15" x14ac:dyDescent="0.25">
      <c r="B38">
        <v>29</v>
      </c>
      <c r="C38" s="1">
        <f>'Q1 data'!D34</f>
        <v>4.9599999999999998E-2</v>
      </c>
      <c r="D38" s="1">
        <f>'Q1 data'!E34</f>
        <v>7.2099999999999997E-2</v>
      </c>
      <c r="E38" s="1">
        <f>'Q1 data'!F34</f>
        <v>2.52E-2</v>
      </c>
      <c r="F38" s="1">
        <f>'Q1 data'!G34</f>
        <v>4.2000000000000003E-2</v>
      </c>
      <c r="G38" s="1">
        <f>'Q1 data'!H34</f>
        <v>1.0800000000000001E-2</v>
      </c>
      <c r="I38">
        <v>29</v>
      </c>
      <c r="J38" s="11">
        <v>1000</v>
      </c>
      <c r="K38" s="11">
        <f t="shared" si="7"/>
        <v>1049.6000000000001</v>
      </c>
      <c r="L38" s="11">
        <f t="shared" si="7"/>
        <v>1125.2761600000001</v>
      </c>
      <c r="M38" s="11">
        <f t="shared" si="7"/>
        <v>1153.6331192319999</v>
      </c>
      <c r="N38" s="11">
        <f t="shared" si="7"/>
        <v>1202.085710239744</v>
      </c>
      <c r="O38" s="11">
        <f t="shared" si="7"/>
        <v>1215.0682359103332</v>
      </c>
    </row>
    <row r="39" spans="2:15" x14ac:dyDescent="0.25">
      <c r="B39">
        <v>30</v>
      </c>
      <c r="C39" s="1">
        <f>'Q1 data'!D35</f>
        <v>4.9399999999999999E-2</v>
      </c>
      <c r="D39" s="1">
        <f>'Q1 data'!E35</f>
        <v>5.9700000000000003E-2</v>
      </c>
      <c r="E39" s="1">
        <f>'Q1 data'!F35</f>
        <v>0.10009999999999999</v>
      </c>
      <c r="F39" s="1">
        <f>'Q1 data'!G35</f>
        <v>4.58E-2</v>
      </c>
      <c r="G39" s="1">
        <f>'Q1 data'!H35</f>
        <v>7.9100000000000004E-2</v>
      </c>
      <c r="I39">
        <v>30</v>
      </c>
      <c r="J39" s="11">
        <v>1000</v>
      </c>
      <c r="K39" s="11">
        <f t="shared" si="7"/>
        <v>1049.3999999999999</v>
      </c>
      <c r="L39" s="11">
        <f t="shared" si="7"/>
        <v>1112.04918</v>
      </c>
      <c r="M39" s="11">
        <f t="shared" si="7"/>
        <v>1223.365302918</v>
      </c>
      <c r="N39" s="11">
        <f t="shared" si="7"/>
        <v>1279.3954337916446</v>
      </c>
      <c r="O39" s="11">
        <f t="shared" si="7"/>
        <v>1380.5956126045635</v>
      </c>
    </row>
    <row r="40" spans="2:15" x14ac:dyDescent="0.25">
      <c r="B40">
        <v>31</v>
      </c>
      <c r="C40" s="1">
        <f>'Q1 data'!D36</f>
        <v>8.0299999999999996E-2</v>
      </c>
      <c r="D40" s="1">
        <f>'Q1 data'!E36</f>
        <v>5.3900000000000003E-2</v>
      </c>
      <c r="E40" s="1">
        <f>'Q1 data'!F36</f>
        <v>4.2500000000000003E-2</v>
      </c>
      <c r="F40" s="1">
        <f>'Q1 data'!G36</f>
        <v>4.2900000000000001E-2</v>
      </c>
      <c r="G40" s="1">
        <f>'Q1 data'!H36</f>
        <v>3.9199999999999999E-2</v>
      </c>
      <c r="I40">
        <v>31</v>
      </c>
      <c r="J40" s="11">
        <v>1000</v>
      </c>
      <c r="K40" s="11">
        <f t="shared" si="7"/>
        <v>1080.3</v>
      </c>
      <c r="L40" s="11">
        <f t="shared" si="7"/>
        <v>1138.52817</v>
      </c>
      <c r="M40" s="11">
        <f t="shared" si="7"/>
        <v>1186.915617225</v>
      </c>
      <c r="N40" s="11">
        <f t="shared" si="7"/>
        <v>1237.8342972039525</v>
      </c>
      <c r="O40" s="11">
        <f t="shared" si="7"/>
        <v>1286.3574016543473</v>
      </c>
    </row>
    <row r="41" spans="2:15" x14ac:dyDescent="0.25">
      <c r="B41">
        <v>32</v>
      </c>
      <c r="C41" s="1">
        <f>'Q1 data'!D37</f>
        <v>5.4600000000000003E-2</v>
      </c>
      <c r="D41" s="1">
        <f>'Q1 data'!E37</f>
        <v>5.0799999999999998E-2</v>
      </c>
      <c r="E41" s="1">
        <f>'Q1 data'!F37</f>
        <v>2.4500000000000001E-2</v>
      </c>
      <c r="F41" s="1">
        <f>'Q1 data'!G37</f>
        <v>6.2100000000000002E-2</v>
      </c>
      <c r="G41" s="1">
        <f>'Q1 data'!H37</f>
        <v>7.3599999999999999E-2</v>
      </c>
      <c r="I41">
        <v>32</v>
      </c>
      <c r="J41" s="11">
        <v>1000</v>
      </c>
      <c r="K41" s="11">
        <f t="shared" si="7"/>
        <v>1054.5999999999999</v>
      </c>
      <c r="L41" s="11">
        <f t="shared" si="7"/>
        <v>1108.1736799999999</v>
      </c>
      <c r="M41" s="11">
        <f t="shared" si="7"/>
        <v>1135.3239351599998</v>
      </c>
      <c r="N41" s="11">
        <f t="shared" si="7"/>
        <v>1205.8275515334358</v>
      </c>
      <c r="O41" s="11">
        <f t="shared" si="7"/>
        <v>1294.5764593262966</v>
      </c>
    </row>
    <row r="42" spans="2:15" x14ac:dyDescent="0.25">
      <c r="B42">
        <v>33</v>
      </c>
      <c r="C42" s="1">
        <f>'Q1 data'!D38</f>
        <v>4.1700000000000001E-2</v>
      </c>
      <c r="D42" s="1">
        <f>'Q1 data'!E38</f>
        <v>2.69E-2</v>
      </c>
      <c r="E42" s="1">
        <f>'Q1 data'!F38</f>
        <v>5.1400000000000001E-2</v>
      </c>
      <c r="F42" s="1">
        <f>'Q1 data'!G38</f>
        <v>1.2500000000000001E-2</v>
      </c>
      <c r="G42" s="1">
        <f>'Q1 data'!H38</f>
        <v>3.7900000000000003E-2</v>
      </c>
      <c r="I42">
        <v>33</v>
      </c>
      <c r="J42" s="11">
        <v>1000</v>
      </c>
      <c r="K42" s="11">
        <f t="shared" si="7"/>
        <v>1041.7</v>
      </c>
      <c r="L42" s="11">
        <f t="shared" si="7"/>
        <v>1069.72173</v>
      </c>
      <c r="M42" s="11">
        <f t="shared" si="7"/>
        <v>1124.705426922</v>
      </c>
      <c r="N42" s="11">
        <f t="shared" si="7"/>
        <v>1138.7642447585249</v>
      </c>
      <c r="O42" s="11">
        <f t="shared" si="7"/>
        <v>1181.923409634873</v>
      </c>
    </row>
    <row r="43" spans="2:15" x14ac:dyDescent="0.25">
      <c r="B43">
        <v>34</v>
      </c>
      <c r="C43" s="1">
        <f>'Q1 data'!D39</f>
        <v>6.9500000000000006E-2</v>
      </c>
      <c r="D43" s="1">
        <f>'Q1 data'!E39</f>
        <v>6.4100000000000004E-2</v>
      </c>
      <c r="E43" s="1">
        <f>'Q1 data'!F39</f>
        <v>1.44E-2</v>
      </c>
      <c r="F43" s="1">
        <f>'Q1 data'!G39</f>
        <v>6.3500000000000001E-2</v>
      </c>
      <c r="G43" s="1">
        <f>'Q1 data'!H39</f>
        <v>4.2000000000000003E-2</v>
      </c>
      <c r="I43">
        <v>34</v>
      </c>
      <c r="J43" s="11">
        <v>1000</v>
      </c>
      <c r="K43" s="11">
        <f t="shared" ref="K43:O58" si="8">J43*(1+C43)</f>
        <v>1069.5000000000002</v>
      </c>
      <c r="L43" s="11">
        <f t="shared" si="8"/>
        <v>1138.0549500000002</v>
      </c>
      <c r="M43" s="11">
        <f t="shared" si="8"/>
        <v>1154.4429412800002</v>
      </c>
      <c r="N43" s="11">
        <f t="shared" si="8"/>
        <v>1227.7500680512801</v>
      </c>
      <c r="O43" s="11">
        <f t="shared" si="8"/>
        <v>1279.315570909434</v>
      </c>
    </row>
    <row r="44" spans="2:15" x14ac:dyDescent="0.25">
      <c r="B44">
        <v>35</v>
      </c>
      <c r="C44" s="1">
        <f>'Q1 data'!D40</f>
        <v>4.1000000000000002E-2</v>
      </c>
      <c r="D44" s="1">
        <f>'Q1 data'!E40</f>
        <v>2.3900000000000001E-2</v>
      </c>
      <c r="E44" s="1">
        <f>'Q1 data'!F40</f>
        <v>6.4299999999999996E-2</v>
      </c>
      <c r="F44" s="1">
        <f>'Q1 data'!G40</f>
        <v>3.73E-2</v>
      </c>
      <c r="G44" s="1">
        <f>'Q1 data'!H40</f>
        <v>7.8899999999999998E-2</v>
      </c>
      <c r="I44">
        <v>35</v>
      </c>
      <c r="J44" s="11">
        <v>1000</v>
      </c>
      <c r="K44" s="11">
        <f t="shared" si="8"/>
        <v>1041</v>
      </c>
      <c r="L44" s="11">
        <f t="shared" si="8"/>
        <v>1065.8799000000001</v>
      </c>
      <c r="M44" s="11">
        <f t="shared" si="8"/>
        <v>1134.4159775700002</v>
      </c>
      <c r="N44" s="11">
        <f t="shared" si="8"/>
        <v>1176.7296935333613</v>
      </c>
      <c r="O44" s="11">
        <f t="shared" si="8"/>
        <v>1269.5736663531436</v>
      </c>
    </row>
    <row r="45" spans="2:15" x14ac:dyDescent="0.25">
      <c r="B45">
        <v>36</v>
      </c>
      <c r="C45" s="1">
        <f>'Q1 data'!D41</f>
        <v>5.21E-2</v>
      </c>
      <c r="D45" s="1">
        <f>'Q1 data'!E41</f>
        <v>5.3499999999999999E-2</v>
      </c>
      <c r="E45" s="1">
        <f>'Q1 data'!F41</f>
        <v>6.8000000000000005E-2</v>
      </c>
      <c r="F45" s="1">
        <f>'Q1 data'!G41</f>
        <v>5.8599999999999999E-2</v>
      </c>
      <c r="G45" s="1">
        <f>'Q1 data'!H41</f>
        <v>7.2099999999999997E-2</v>
      </c>
      <c r="I45">
        <v>36</v>
      </c>
      <c r="J45" s="11">
        <v>1000</v>
      </c>
      <c r="K45" s="11">
        <f t="shared" si="8"/>
        <v>1052.1000000000001</v>
      </c>
      <c r="L45" s="11">
        <f t="shared" si="8"/>
        <v>1108.3873500000002</v>
      </c>
      <c r="M45" s="11">
        <f t="shared" si="8"/>
        <v>1183.7576898000002</v>
      </c>
      <c r="N45" s="11">
        <f t="shared" si="8"/>
        <v>1253.1258904222802</v>
      </c>
      <c r="O45" s="11">
        <f t="shared" si="8"/>
        <v>1343.4762671217268</v>
      </c>
    </row>
    <row r="46" spans="2:15" x14ac:dyDescent="0.25">
      <c r="B46">
        <v>37</v>
      </c>
      <c r="C46" s="1">
        <f>'Q1 data'!D42</f>
        <v>5.9299999999999999E-2</v>
      </c>
      <c r="D46" s="1">
        <f>'Q1 data'!E42</f>
        <v>4.9599999999999998E-2</v>
      </c>
      <c r="E46" s="1">
        <f>'Q1 data'!F42</f>
        <v>3.0200000000000001E-2</v>
      </c>
      <c r="F46" s="1">
        <f>'Q1 data'!G42</f>
        <v>8.0199999999999994E-2</v>
      </c>
      <c r="G46" s="1">
        <f>'Q1 data'!H42</f>
        <v>3.1199999999999999E-2</v>
      </c>
      <c r="I46">
        <v>37</v>
      </c>
      <c r="J46" s="11">
        <v>1000</v>
      </c>
      <c r="K46" s="11">
        <f t="shared" si="8"/>
        <v>1059.3</v>
      </c>
      <c r="L46" s="11">
        <f t="shared" si="8"/>
        <v>1111.8412800000001</v>
      </c>
      <c r="M46" s="11">
        <f t="shared" si="8"/>
        <v>1145.418886656</v>
      </c>
      <c r="N46" s="11">
        <f t="shared" si="8"/>
        <v>1237.2814813658113</v>
      </c>
      <c r="O46" s="11">
        <f t="shared" si="8"/>
        <v>1275.8846635844245</v>
      </c>
    </row>
    <row r="47" spans="2:15" x14ac:dyDescent="0.25">
      <c r="B47">
        <v>38</v>
      </c>
      <c r="C47" s="1">
        <f>'Q1 data'!D43</f>
        <v>3.2199999999999999E-2</v>
      </c>
      <c r="D47" s="1">
        <f>'Q1 data'!E43</f>
        <v>4.2700000000000002E-2</v>
      </c>
      <c r="E47" s="1">
        <f>'Q1 data'!F43</f>
        <v>5.1499999999999997E-2</v>
      </c>
      <c r="F47" s="1">
        <f>'Q1 data'!G43</f>
        <v>3.56E-2</v>
      </c>
      <c r="G47" s="1">
        <f>'Q1 data'!H43</f>
        <v>4.7899999999999998E-2</v>
      </c>
      <c r="I47">
        <v>38</v>
      </c>
      <c r="J47" s="11">
        <v>1000</v>
      </c>
      <c r="K47" s="11">
        <f t="shared" si="8"/>
        <v>1032.2</v>
      </c>
      <c r="L47" s="11">
        <f t="shared" si="8"/>
        <v>1076.27494</v>
      </c>
      <c r="M47" s="11">
        <f t="shared" si="8"/>
        <v>1131.70309941</v>
      </c>
      <c r="N47" s="11">
        <f t="shared" si="8"/>
        <v>1171.9917297489962</v>
      </c>
      <c r="O47" s="11">
        <f t="shared" si="8"/>
        <v>1228.1301336039733</v>
      </c>
    </row>
    <row r="48" spans="2:15" x14ac:dyDescent="0.25">
      <c r="B48">
        <v>39</v>
      </c>
      <c r="C48" s="1">
        <f>'Q1 data'!D44</f>
        <v>4.3900000000000002E-2</v>
      </c>
      <c r="D48" s="1">
        <f>'Q1 data'!E44</f>
        <v>8.48E-2</v>
      </c>
      <c r="E48" s="1">
        <f>'Q1 data'!F44</f>
        <v>4.0800000000000003E-2</v>
      </c>
      <c r="F48" s="1">
        <f>'Q1 data'!G44</f>
        <v>1.55E-2</v>
      </c>
      <c r="G48" s="1">
        <f>'Q1 data'!H44</f>
        <v>7.3800000000000004E-2</v>
      </c>
      <c r="I48">
        <v>39</v>
      </c>
      <c r="J48" s="11">
        <v>1000</v>
      </c>
      <c r="K48" s="11">
        <f t="shared" si="8"/>
        <v>1043.9000000000001</v>
      </c>
      <c r="L48" s="11">
        <f t="shared" si="8"/>
        <v>1132.42272</v>
      </c>
      <c r="M48" s="11">
        <f t="shared" si="8"/>
        <v>1178.6255669760001</v>
      </c>
      <c r="N48" s="11">
        <f t="shared" si="8"/>
        <v>1196.8942632641281</v>
      </c>
      <c r="O48" s="11">
        <f t="shared" si="8"/>
        <v>1285.2250598930209</v>
      </c>
    </row>
    <row r="49" spans="2:15" x14ac:dyDescent="0.25">
      <c r="B49">
        <v>40</v>
      </c>
      <c r="C49" s="1">
        <f>'Q1 data'!D45</f>
        <v>5.2999999999999999E-2</v>
      </c>
      <c r="D49" s="1">
        <f>'Q1 data'!E45</f>
        <v>1.43E-2</v>
      </c>
      <c r="E49" s="1">
        <f>'Q1 data'!F45</f>
        <v>7.4399999999999994E-2</v>
      </c>
      <c r="F49" s="1">
        <f>'Q1 data'!G45</f>
        <v>1.18E-2</v>
      </c>
      <c r="G49" s="1">
        <f>'Q1 data'!H45</f>
        <v>6.4100000000000004E-2</v>
      </c>
      <c r="I49">
        <v>40</v>
      </c>
      <c r="J49" s="11">
        <v>1000</v>
      </c>
      <c r="K49" s="11">
        <f t="shared" si="8"/>
        <v>1053</v>
      </c>
      <c r="L49" s="11">
        <f t="shared" si="8"/>
        <v>1068.0579</v>
      </c>
      <c r="M49" s="11">
        <f t="shared" si="8"/>
        <v>1147.5214077600001</v>
      </c>
      <c r="N49" s="11">
        <f t="shared" si="8"/>
        <v>1161.0621603715681</v>
      </c>
      <c r="O49" s="11">
        <f t="shared" si="8"/>
        <v>1235.4862448513857</v>
      </c>
    </row>
    <row r="50" spans="2:15" x14ac:dyDescent="0.25">
      <c r="B50">
        <v>41</v>
      </c>
      <c r="C50" s="1">
        <f>'Q1 data'!D46</f>
        <v>4.7899999999999998E-2</v>
      </c>
      <c r="D50" s="1">
        <f>'Q1 data'!E46</f>
        <v>6.1199999999999997E-2</v>
      </c>
      <c r="E50" s="1">
        <f>'Q1 data'!F46</f>
        <v>4.1399999999999999E-2</v>
      </c>
      <c r="F50" s="1">
        <f>'Q1 data'!G46</f>
        <v>5.9400000000000001E-2</v>
      </c>
      <c r="G50" s="1">
        <f>'Q1 data'!H46</f>
        <v>3.5400000000000001E-2</v>
      </c>
      <c r="I50">
        <v>41</v>
      </c>
      <c r="J50" s="11">
        <v>1000</v>
      </c>
      <c r="K50" s="11">
        <f t="shared" si="8"/>
        <v>1047.9000000000001</v>
      </c>
      <c r="L50" s="11">
        <f t="shared" si="8"/>
        <v>1112.0314800000001</v>
      </c>
      <c r="M50" s="11">
        <f t="shared" si="8"/>
        <v>1158.0695832720003</v>
      </c>
      <c r="N50" s="11">
        <f t="shared" si="8"/>
        <v>1226.8589165183569</v>
      </c>
      <c r="O50" s="11">
        <f t="shared" si="8"/>
        <v>1270.2897221631067</v>
      </c>
    </row>
    <row r="51" spans="2:15" x14ac:dyDescent="0.25">
      <c r="B51">
        <v>42</v>
      </c>
      <c r="C51" s="1">
        <f>'Q1 data'!D47</f>
        <v>-4.1999999999999997E-3</v>
      </c>
      <c r="D51" s="1">
        <f>'Q1 data'!E47</f>
        <v>3.7400000000000003E-2</v>
      </c>
      <c r="E51" s="1">
        <f>'Q1 data'!F47</f>
        <v>6.7799999999999999E-2</v>
      </c>
      <c r="F51" s="1">
        <f>'Q1 data'!G47</f>
        <v>8.1900000000000001E-2</v>
      </c>
      <c r="G51" s="1">
        <f>'Q1 data'!H47</f>
        <v>5.8299999999999998E-2</v>
      </c>
      <c r="I51">
        <v>42</v>
      </c>
      <c r="J51" s="11">
        <v>1000</v>
      </c>
      <c r="K51" s="11">
        <f t="shared" si="8"/>
        <v>995.80000000000007</v>
      </c>
      <c r="L51" s="11">
        <f t="shared" si="8"/>
        <v>1033.0429200000001</v>
      </c>
      <c r="M51" s="11">
        <f t="shared" si="8"/>
        <v>1103.0832299760002</v>
      </c>
      <c r="N51" s="11">
        <f t="shared" si="8"/>
        <v>1193.4257465110347</v>
      </c>
      <c r="O51" s="11">
        <f t="shared" si="8"/>
        <v>1263.0024675326281</v>
      </c>
    </row>
    <row r="52" spans="2:15" x14ac:dyDescent="0.25">
      <c r="B52">
        <v>43</v>
      </c>
      <c r="C52" s="1">
        <f>'Q1 data'!D48</f>
        <v>3.61E-2</v>
      </c>
      <c r="D52" s="1">
        <f>'Q1 data'!E48</f>
        <v>7.17E-2</v>
      </c>
      <c r="E52" s="1">
        <f>'Q1 data'!F48</f>
        <v>4.1000000000000002E-2</v>
      </c>
      <c r="F52" s="1">
        <f>'Q1 data'!G48</f>
        <v>8.1600000000000006E-2</v>
      </c>
      <c r="G52" s="1">
        <f>'Q1 data'!H48</f>
        <v>5.7099999999999998E-2</v>
      </c>
      <c r="I52">
        <v>43</v>
      </c>
      <c r="J52" s="11">
        <v>1000</v>
      </c>
      <c r="K52" s="11">
        <f t="shared" si="8"/>
        <v>1036.0999999999999</v>
      </c>
      <c r="L52" s="11">
        <f t="shared" si="8"/>
        <v>1110.3883699999999</v>
      </c>
      <c r="M52" s="11">
        <f t="shared" si="8"/>
        <v>1155.9142931699998</v>
      </c>
      <c r="N52" s="11">
        <f t="shared" si="8"/>
        <v>1250.2368994926717</v>
      </c>
      <c r="O52" s="11">
        <f t="shared" si="8"/>
        <v>1321.6254264537031</v>
      </c>
    </row>
    <row r="53" spans="2:15" x14ac:dyDescent="0.25">
      <c r="B53">
        <v>44</v>
      </c>
      <c r="C53" s="1">
        <f>'Q1 data'!D49</f>
        <v>6.7000000000000004E-2</v>
      </c>
      <c r="D53" s="1">
        <f>'Q1 data'!E49</f>
        <v>7.0900000000000005E-2</v>
      </c>
      <c r="E53" s="1">
        <f>'Q1 data'!F49</f>
        <v>6.5500000000000003E-2</v>
      </c>
      <c r="F53" s="1">
        <f>'Q1 data'!G49</f>
        <v>3.4799999999999998E-2</v>
      </c>
      <c r="G53" s="1">
        <f>'Q1 data'!H49</f>
        <v>6.8900000000000003E-2</v>
      </c>
      <c r="I53">
        <v>44</v>
      </c>
      <c r="J53" s="11">
        <v>1000</v>
      </c>
      <c r="K53" s="11">
        <f t="shared" si="8"/>
        <v>1067</v>
      </c>
      <c r="L53" s="11">
        <f t="shared" si="8"/>
        <v>1142.6503</v>
      </c>
      <c r="M53" s="11">
        <f t="shared" si="8"/>
        <v>1217.4938946500001</v>
      </c>
      <c r="N53" s="11">
        <f t="shared" si="8"/>
        <v>1259.86268218382</v>
      </c>
      <c r="O53" s="11">
        <f t="shared" si="8"/>
        <v>1346.6672209862852</v>
      </c>
    </row>
    <row r="54" spans="2:15" x14ac:dyDescent="0.25">
      <c r="B54">
        <v>45</v>
      </c>
      <c r="C54" s="1">
        <f>'Q1 data'!D50</f>
        <v>3.4000000000000002E-2</v>
      </c>
      <c r="D54" s="1">
        <f>'Q1 data'!E50</f>
        <v>6.59E-2</v>
      </c>
      <c r="E54" s="1">
        <f>'Q1 data'!F50</f>
        <v>1.9199999999999998E-2</v>
      </c>
      <c r="F54" s="1">
        <f>'Q1 data'!G50</f>
        <v>8.3799999999999999E-2</v>
      </c>
      <c r="G54" s="1">
        <f>'Q1 data'!H50</f>
        <v>2.3099999999999999E-2</v>
      </c>
      <c r="I54">
        <v>45</v>
      </c>
      <c r="J54" s="11">
        <v>1000</v>
      </c>
      <c r="K54" s="11">
        <f t="shared" si="8"/>
        <v>1034</v>
      </c>
      <c r="L54" s="11">
        <f t="shared" si="8"/>
        <v>1102.1406000000002</v>
      </c>
      <c r="M54" s="11">
        <f t="shared" si="8"/>
        <v>1123.3016995200003</v>
      </c>
      <c r="N54" s="11">
        <f t="shared" si="8"/>
        <v>1217.4343819397764</v>
      </c>
      <c r="O54" s="11">
        <f t="shared" si="8"/>
        <v>1245.5571161625851</v>
      </c>
    </row>
    <row r="55" spans="2:15" x14ac:dyDescent="0.25">
      <c r="B55">
        <v>46</v>
      </c>
      <c r="C55" s="1">
        <f>'Q1 data'!D51</f>
        <v>7.2599999999999998E-2</v>
      </c>
      <c r="D55" s="1">
        <f>'Q1 data'!E51</f>
        <v>3.4799999999999998E-2</v>
      </c>
      <c r="E55" s="1">
        <f>'Q1 data'!F51</f>
        <v>4.8500000000000001E-2</v>
      </c>
      <c r="F55" s="1">
        <f>'Q1 data'!G51</f>
        <v>5.3999999999999999E-2</v>
      </c>
      <c r="G55" s="1">
        <f>'Q1 data'!H51</f>
        <v>8.8599999999999998E-2</v>
      </c>
      <c r="I55">
        <v>46</v>
      </c>
      <c r="J55" s="11">
        <v>1000</v>
      </c>
      <c r="K55" s="11">
        <f t="shared" si="8"/>
        <v>1072.5999999999999</v>
      </c>
      <c r="L55" s="11">
        <f t="shared" si="8"/>
        <v>1109.9264799999999</v>
      </c>
      <c r="M55" s="11">
        <f t="shared" si="8"/>
        <v>1163.7579142799998</v>
      </c>
      <c r="N55" s="11">
        <f t="shared" si="8"/>
        <v>1226.6008416511199</v>
      </c>
      <c r="O55" s="11">
        <f t="shared" si="8"/>
        <v>1335.2776762214091</v>
      </c>
    </row>
    <row r="56" spans="2:15" x14ac:dyDescent="0.25">
      <c r="B56">
        <v>47</v>
      </c>
      <c r="C56" s="1">
        <f>'Q1 data'!D52</f>
        <v>9.0200000000000002E-2</v>
      </c>
      <c r="D56" s="1">
        <f>'Q1 data'!E52</f>
        <v>8.4199999999999997E-2</v>
      </c>
      <c r="E56" s="1">
        <f>'Q1 data'!F52</f>
        <v>7.3499999999999996E-2</v>
      </c>
      <c r="F56" s="1">
        <f>'Q1 data'!G52</f>
        <v>2.0799999999999999E-2</v>
      </c>
      <c r="G56" s="1">
        <f>'Q1 data'!H52</f>
        <v>6.1699999999999998E-2</v>
      </c>
      <c r="I56">
        <v>47</v>
      </c>
      <c r="J56" s="11">
        <v>1000</v>
      </c>
      <c r="K56" s="11">
        <f t="shared" si="8"/>
        <v>1090.2</v>
      </c>
      <c r="L56" s="11">
        <f t="shared" si="8"/>
        <v>1181.9948400000001</v>
      </c>
      <c r="M56" s="11">
        <f t="shared" si="8"/>
        <v>1268.87146074</v>
      </c>
      <c r="N56" s="11">
        <f t="shared" si="8"/>
        <v>1295.2639871233919</v>
      </c>
      <c r="O56" s="11">
        <f t="shared" si="8"/>
        <v>1375.1817751289052</v>
      </c>
    </row>
    <row r="57" spans="2:15" x14ac:dyDescent="0.25">
      <c r="B57">
        <v>48</v>
      </c>
      <c r="C57" s="1">
        <f>'Q1 data'!D53</f>
        <v>6.08E-2</v>
      </c>
      <c r="D57" s="1">
        <f>'Q1 data'!E53</f>
        <v>7.7200000000000005E-2</v>
      </c>
      <c r="E57" s="1">
        <f>'Q1 data'!F53</f>
        <v>4.2599999999999999E-2</v>
      </c>
      <c r="F57" s="1">
        <f>'Q1 data'!G53</f>
        <v>5.5899999999999998E-2</v>
      </c>
      <c r="G57" s="1">
        <f>'Q1 data'!H53</f>
        <v>5.7599999999999998E-2</v>
      </c>
      <c r="I57">
        <v>48</v>
      </c>
      <c r="J57" s="11">
        <v>1000</v>
      </c>
      <c r="K57" s="11">
        <f t="shared" si="8"/>
        <v>1060.8</v>
      </c>
      <c r="L57" s="11">
        <f t="shared" si="8"/>
        <v>1142.6937599999999</v>
      </c>
      <c r="M57" s="11">
        <f t="shared" si="8"/>
        <v>1191.3725141759999</v>
      </c>
      <c r="N57" s="11">
        <f t="shared" si="8"/>
        <v>1257.9702377184383</v>
      </c>
      <c r="O57" s="11">
        <f t="shared" si="8"/>
        <v>1330.4293234110205</v>
      </c>
    </row>
    <row r="58" spans="2:15" x14ac:dyDescent="0.25">
      <c r="B58">
        <v>49</v>
      </c>
      <c r="C58" s="1">
        <f>'Q1 data'!D54</f>
        <v>4.4200000000000003E-2</v>
      </c>
      <c r="D58" s="1">
        <f>'Q1 data'!E54</f>
        <v>6.0499999999999998E-2</v>
      </c>
      <c r="E58" s="1">
        <f>'Q1 data'!F54</f>
        <v>4.0399999999999998E-2</v>
      </c>
      <c r="F58" s="1">
        <f>'Q1 data'!G54</f>
        <v>5.8900000000000001E-2</v>
      </c>
      <c r="G58" s="1">
        <f>'Q1 data'!H54</f>
        <v>5.28E-2</v>
      </c>
      <c r="I58">
        <v>49</v>
      </c>
      <c r="J58" s="11">
        <v>1000</v>
      </c>
      <c r="K58" s="11">
        <f t="shared" si="8"/>
        <v>1044.2</v>
      </c>
      <c r="L58" s="11">
        <f t="shared" si="8"/>
        <v>1107.3741</v>
      </c>
      <c r="M58" s="11">
        <f t="shared" si="8"/>
        <v>1152.11201364</v>
      </c>
      <c r="N58" s="11">
        <f t="shared" si="8"/>
        <v>1219.971411243396</v>
      </c>
      <c r="O58" s="11">
        <f t="shared" si="8"/>
        <v>1284.3859017570473</v>
      </c>
    </row>
    <row r="59" spans="2:15" x14ac:dyDescent="0.25">
      <c r="B59">
        <v>50</v>
      </c>
      <c r="C59" s="1">
        <f>'Q1 data'!D55</f>
        <v>2.53E-2</v>
      </c>
      <c r="D59" s="1">
        <f>'Q1 data'!E55</f>
        <v>1.78E-2</v>
      </c>
      <c r="E59" s="1">
        <f>'Q1 data'!F55</f>
        <v>3.27E-2</v>
      </c>
      <c r="F59" s="1">
        <f>'Q1 data'!G55</f>
        <v>3.95E-2</v>
      </c>
      <c r="G59" s="1">
        <f>'Q1 data'!H55</f>
        <v>5.8999999999999997E-2</v>
      </c>
      <c r="I59">
        <v>50</v>
      </c>
      <c r="J59" s="11">
        <v>1000</v>
      </c>
      <c r="K59" s="11">
        <f t="shared" ref="K59:O74" si="9">J59*(1+C59)</f>
        <v>1025.3000000000002</v>
      </c>
      <c r="L59" s="11">
        <f t="shared" si="9"/>
        <v>1043.5503400000002</v>
      </c>
      <c r="M59" s="11">
        <f t="shared" si="9"/>
        <v>1077.6744361180001</v>
      </c>
      <c r="N59" s="11">
        <f t="shared" si="9"/>
        <v>1120.2425763446613</v>
      </c>
      <c r="O59" s="11">
        <f t="shared" si="9"/>
        <v>1186.3368883489964</v>
      </c>
    </row>
    <row r="60" spans="2:15" x14ac:dyDescent="0.25">
      <c r="B60">
        <v>51</v>
      </c>
      <c r="C60" s="1">
        <f>'Q1 data'!D56</f>
        <v>1.89E-2</v>
      </c>
      <c r="D60" s="1">
        <f>'Q1 data'!E56</f>
        <v>8.0199999999999994E-2</v>
      </c>
      <c r="E60" s="1">
        <f>'Q1 data'!F56</f>
        <v>3.3099999999999997E-2</v>
      </c>
      <c r="F60" s="1">
        <f>'Q1 data'!G56</f>
        <v>4.9000000000000002E-2</v>
      </c>
      <c r="G60" s="1">
        <f>'Q1 data'!H56</f>
        <v>1.2200000000000001E-2</v>
      </c>
      <c r="I60">
        <v>51</v>
      </c>
      <c r="J60" s="11">
        <v>1000</v>
      </c>
      <c r="K60" s="11">
        <f t="shared" si="9"/>
        <v>1018.8999999999999</v>
      </c>
      <c r="L60" s="11">
        <f t="shared" si="9"/>
        <v>1100.6157799999999</v>
      </c>
      <c r="M60" s="11">
        <f t="shared" si="9"/>
        <v>1137.0461623179997</v>
      </c>
      <c r="N60" s="11">
        <f t="shared" si="9"/>
        <v>1192.7614242715815</v>
      </c>
      <c r="O60" s="11">
        <f t="shared" si="9"/>
        <v>1207.3131136476948</v>
      </c>
    </row>
    <row r="61" spans="2:15" x14ac:dyDescent="0.25">
      <c r="B61">
        <v>52</v>
      </c>
      <c r="C61" s="1">
        <f>'Q1 data'!D57</f>
        <v>7.2700000000000001E-2</v>
      </c>
      <c r="D61" s="1">
        <f>'Q1 data'!E57</f>
        <v>5.4199999999999998E-2</v>
      </c>
      <c r="E61" s="1">
        <f>'Q1 data'!F57</f>
        <v>4.9399999999999999E-2</v>
      </c>
      <c r="F61" s="1">
        <f>'Q1 data'!G57</f>
        <v>6.2600000000000003E-2</v>
      </c>
      <c r="G61" s="1">
        <f>'Q1 data'!H57</f>
        <v>5.6500000000000002E-2</v>
      </c>
      <c r="I61">
        <v>52</v>
      </c>
      <c r="J61" s="11">
        <v>1000</v>
      </c>
      <c r="K61" s="11">
        <f t="shared" si="9"/>
        <v>1072.7</v>
      </c>
      <c r="L61" s="11">
        <f t="shared" si="9"/>
        <v>1130.84034</v>
      </c>
      <c r="M61" s="11">
        <f t="shared" si="9"/>
        <v>1186.7038527959999</v>
      </c>
      <c r="N61" s="11">
        <f t="shared" si="9"/>
        <v>1260.9915139810294</v>
      </c>
      <c r="O61" s="11">
        <f t="shared" si="9"/>
        <v>1332.2375345209575</v>
      </c>
    </row>
    <row r="62" spans="2:15" x14ac:dyDescent="0.25">
      <c r="B62">
        <v>53</v>
      </c>
      <c r="C62" s="1">
        <f>'Q1 data'!D58</f>
        <v>4.0599999999999997E-2</v>
      </c>
      <c r="D62" s="1">
        <f>'Q1 data'!E58</f>
        <v>6.4799999999999996E-2</v>
      </c>
      <c r="E62" s="1">
        <f>'Q1 data'!F58</f>
        <v>2.9000000000000001E-2</v>
      </c>
      <c r="F62" s="1">
        <f>'Q1 data'!G58</f>
        <v>7.9200000000000007E-2</v>
      </c>
      <c r="G62" s="1">
        <f>'Q1 data'!H58</f>
        <v>3.04E-2</v>
      </c>
      <c r="I62">
        <v>53</v>
      </c>
      <c r="J62" s="11">
        <v>1000</v>
      </c>
      <c r="K62" s="11">
        <f t="shared" si="9"/>
        <v>1040.5999999999999</v>
      </c>
      <c r="L62" s="11">
        <f t="shared" si="9"/>
        <v>1108.0308799999998</v>
      </c>
      <c r="M62" s="11">
        <f t="shared" si="9"/>
        <v>1140.1637755199997</v>
      </c>
      <c r="N62" s="11">
        <f t="shared" si="9"/>
        <v>1230.4647465411836</v>
      </c>
      <c r="O62" s="11">
        <f t="shared" si="9"/>
        <v>1267.8708748360355</v>
      </c>
    </row>
    <row r="63" spans="2:15" x14ac:dyDescent="0.25">
      <c r="B63">
        <v>54</v>
      </c>
      <c r="C63" s="1">
        <f>'Q1 data'!D59</f>
        <v>5.8500000000000003E-2</v>
      </c>
      <c r="D63" s="1">
        <f>'Q1 data'!E59</f>
        <v>5.9700000000000003E-2</v>
      </c>
      <c r="E63" s="1">
        <f>'Q1 data'!F59</f>
        <v>5.16E-2</v>
      </c>
      <c r="F63" s="1">
        <f>'Q1 data'!G59</f>
        <v>6.0000000000000001E-3</v>
      </c>
      <c r="G63" s="1">
        <f>'Q1 data'!H59</f>
        <v>3.32E-2</v>
      </c>
      <c r="I63">
        <v>54</v>
      </c>
      <c r="J63" s="11">
        <v>1000</v>
      </c>
      <c r="K63" s="11">
        <f t="shared" si="9"/>
        <v>1058.5</v>
      </c>
      <c r="L63" s="11">
        <f t="shared" si="9"/>
        <v>1121.69245</v>
      </c>
      <c r="M63" s="11">
        <f t="shared" si="9"/>
        <v>1179.5717804200001</v>
      </c>
      <c r="N63" s="11">
        <f t="shared" si="9"/>
        <v>1186.6492111025202</v>
      </c>
      <c r="O63" s="11">
        <f t="shared" si="9"/>
        <v>1226.0459649111237</v>
      </c>
    </row>
    <row r="64" spans="2:15" x14ac:dyDescent="0.25">
      <c r="B64">
        <v>55</v>
      </c>
      <c r="C64" s="1">
        <f>'Q1 data'!D60</f>
        <v>2.1700000000000001E-2</v>
      </c>
      <c r="D64" s="1">
        <f>'Q1 data'!E60</f>
        <v>2.98E-2</v>
      </c>
      <c r="E64" s="1">
        <f>'Q1 data'!F60</f>
        <v>5.1200000000000002E-2</v>
      </c>
      <c r="F64" s="1">
        <f>'Q1 data'!G60</f>
        <v>6.0400000000000002E-2</v>
      </c>
      <c r="G64" s="1">
        <f>'Q1 data'!H60</f>
        <v>2.1100000000000001E-2</v>
      </c>
      <c r="I64">
        <v>55</v>
      </c>
      <c r="J64" s="11">
        <v>1000</v>
      </c>
      <c r="K64" s="11">
        <f t="shared" si="9"/>
        <v>1021.7</v>
      </c>
      <c r="L64" s="11">
        <f t="shared" si="9"/>
        <v>1052.1466600000001</v>
      </c>
      <c r="M64" s="11">
        <f t="shared" si="9"/>
        <v>1106.016568992</v>
      </c>
      <c r="N64" s="11">
        <f t="shared" si="9"/>
        <v>1172.8199697591167</v>
      </c>
      <c r="O64" s="11">
        <f t="shared" si="9"/>
        <v>1197.5664711210341</v>
      </c>
    </row>
    <row r="65" spans="2:15" x14ac:dyDescent="0.25">
      <c r="B65">
        <v>56</v>
      </c>
      <c r="C65" s="1">
        <f>'Q1 data'!D61</f>
        <v>6.6000000000000003E-2</v>
      </c>
      <c r="D65" s="1">
        <f>'Q1 data'!E61</f>
        <v>5.7599999999999998E-2</v>
      </c>
      <c r="E65" s="1">
        <f>'Q1 data'!F61</f>
        <v>3.1800000000000002E-2</v>
      </c>
      <c r="F65" s="1">
        <f>'Q1 data'!G61</f>
        <v>6.9500000000000006E-2</v>
      </c>
      <c r="G65" s="1">
        <f>'Q1 data'!H61</f>
        <v>2.76E-2</v>
      </c>
      <c r="I65">
        <v>56</v>
      </c>
      <c r="J65" s="11">
        <v>1000</v>
      </c>
      <c r="K65" s="11">
        <f t="shared" si="9"/>
        <v>1066</v>
      </c>
      <c r="L65" s="11">
        <f t="shared" si="9"/>
        <v>1127.4016000000001</v>
      </c>
      <c r="M65" s="11">
        <f t="shared" si="9"/>
        <v>1163.2529708800002</v>
      </c>
      <c r="N65" s="11">
        <f t="shared" si="9"/>
        <v>1244.0990523561604</v>
      </c>
      <c r="O65" s="11">
        <f t="shared" si="9"/>
        <v>1278.4361862011906</v>
      </c>
    </row>
    <row r="66" spans="2:15" x14ac:dyDescent="0.25">
      <c r="B66">
        <v>57</v>
      </c>
      <c r="C66" s="1">
        <f>'Q1 data'!D62</f>
        <v>1.5900000000000001E-2</v>
      </c>
      <c r="D66" s="1">
        <f>'Q1 data'!E62</f>
        <v>2.5399999999999999E-2</v>
      </c>
      <c r="E66" s="1">
        <f>'Q1 data'!F62</f>
        <v>1.9099999999999999E-2</v>
      </c>
      <c r="F66" s="1">
        <f>'Q1 data'!G62</f>
        <v>1.5299999999999999E-2</v>
      </c>
      <c r="G66" s="1">
        <f>'Q1 data'!H62</f>
        <v>3.0099999999999998E-2</v>
      </c>
      <c r="I66">
        <v>57</v>
      </c>
      <c r="J66" s="11">
        <v>1000</v>
      </c>
      <c r="K66" s="11">
        <f t="shared" si="9"/>
        <v>1015.9</v>
      </c>
      <c r="L66" s="11">
        <f t="shared" si="9"/>
        <v>1041.7038600000001</v>
      </c>
      <c r="M66" s="11">
        <f t="shared" si="9"/>
        <v>1061.600403726</v>
      </c>
      <c r="N66" s="11">
        <f t="shared" si="9"/>
        <v>1077.842889903008</v>
      </c>
      <c r="O66" s="11">
        <f t="shared" si="9"/>
        <v>1110.2859608890885</v>
      </c>
    </row>
    <row r="67" spans="2:15" x14ac:dyDescent="0.25">
      <c r="B67">
        <v>58</v>
      </c>
      <c r="C67" s="1">
        <f>'Q1 data'!D63</f>
        <v>6.7500000000000004E-2</v>
      </c>
      <c r="D67" s="1">
        <f>'Q1 data'!E63</f>
        <v>3.32E-2</v>
      </c>
      <c r="E67" s="1">
        <f>'Q1 data'!F63</f>
        <v>6.1499999999999999E-2</v>
      </c>
      <c r="F67" s="1">
        <f>'Q1 data'!G63</f>
        <v>6.3299999999999995E-2</v>
      </c>
      <c r="G67" s="1">
        <f>'Q1 data'!H63</f>
        <v>4.24E-2</v>
      </c>
      <c r="I67">
        <v>58</v>
      </c>
      <c r="J67" s="11">
        <v>1000</v>
      </c>
      <c r="K67" s="11">
        <f t="shared" si="9"/>
        <v>1067.5</v>
      </c>
      <c r="L67" s="11">
        <f t="shared" si="9"/>
        <v>1102.9409999999998</v>
      </c>
      <c r="M67" s="11">
        <f t="shared" si="9"/>
        <v>1170.7718714999999</v>
      </c>
      <c r="N67" s="11">
        <f t="shared" si="9"/>
        <v>1244.8817309659498</v>
      </c>
      <c r="O67" s="11">
        <f t="shared" si="9"/>
        <v>1297.6647163589062</v>
      </c>
    </row>
    <row r="68" spans="2:15" x14ac:dyDescent="0.25">
      <c r="B68">
        <v>59</v>
      </c>
      <c r="C68" s="1">
        <f>'Q1 data'!D64</f>
        <v>7.1400000000000005E-2</v>
      </c>
      <c r="D68" s="1">
        <f>'Q1 data'!E64</f>
        <v>3.95E-2</v>
      </c>
      <c r="E68" s="1">
        <f>'Q1 data'!F64</f>
        <v>3.6700000000000003E-2</v>
      </c>
      <c r="F68" s="1">
        <f>'Q1 data'!G64</f>
        <v>4.5499999999999999E-2</v>
      </c>
      <c r="G68" s="1">
        <f>'Q1 data'!H64</f>
        <v>5.96E-2</v>
      </c>
      <c r="I68">
        <v>59</v>
      </c>
      <c r="J68" s="11">
        <v>1000</v>
      </c>
      <c r="K68" s="11">
        <f t="shared" si="9"/>
        <v>1071.3999999999999</v>
      </c>
      <c r="L68" s="11">
        <f t="shared" si="9"/>
        <v>1113.7203</v>
      </c>
      <c r="M68" s="11">
        <f t="shared" si="9"/>
        <v>1154.5938350099998</v>
      </c>
      <c r="N68" s="11">
        <f t="shared" si="9"/>
        <v>1207.127854502955</v>
      </c>
      <c r="O68" s="11">
        <f t="shared" si="9"/>
        <v>1279.0726746313312</v>
      </c>
    </row>
    <row r="69" spans="2:15" x14ac:dyDescent="0.25">
      <c r="B69">
        <v>60</v>
      </c>
      <c r="C69" s="1">
        <f>'Q1 data'!D65</f>
        <v>9.2100000000000001E-2</v>
      </c>
      <c r="D69" s="1">
        <f>'Q1 data'!E65</f>
        <v>5.28E-2</v>
      </c>
      <c r="E69" s="1">
        <f>'Q1 data'!F65</f>
        <v>6.7000000000000004E-2</v>
      </c>
      <c r="F69" s="1">
        <f>'Q1 data'!G65</f>
        <v>5.1999999999999998E-2</v>
      </c>
      <c r="G69" s="1">
        <f>'Q1 data'!H65</f>
        <v>3.3500000000000002E-2</v>
      </c>
      <c r="I69">
        <v>60</v>
      </c>
      <c r="J69" s="11">
        <v>1000</v>
      </c>
      <c r="K69" s="11">
        <f t="shared" si="9"/>
        <v>1092.1000000000001</v>
      </c>
      <c r="L69" s="11">
        <f t="shared" si="9"/>
        <v>1149.76288</v>
      </c>
      <c r="M69" s="11">
        <f t="shared" si="9"/>
        <v>1226.7969929599999</v>
      </c>
      <c r="N69" s="11">
        <f t="shared" si="9"/>
        <v>1290.59043659392</v>
      </c>
      <c r="O69" s="11">
        <f t="shared" si="9"/>
        <v>1333.8252162198164</v>
      </c>
    </row>
    <row r="70" spans="2:15" x14ac:dyDescent="0.25">
      <c r="B70">
        <v>61</v>
      </c>
      <c r="C70" s="1">
        <f>'Q1 data'!D66</f>
        <v>5.0900000000000001E-2</v>
      </c>
      <c r="D70" s="1">
        <f>'Q1 data'!E66</f>
        <v>8.4900000000000003E-2</v>
      </c>
      <c r="E70" s="1">
        <f>'Q1 data'!F66</f>
        <v>5.8700000000000002E-2</v>
      </c>
      <c r="F70" s="1">
        <f>'Q1 data'!G66</f>
        <v>5.8099999999999999E-2</v>
      </c>
      <c r="G70" s="1">
        <f>'Q1 data'!H66</f>
        <v>4.0500000000000001E-2</v>
      </c>
      <c r="I70">
        <v>61</v>
      </c>
      <c r="J70" s="11">
        <v>1000</v>
      </c>
      <c r="K70" s="11">
        <f t="shared" si="9"/>
        <v>1050.8999999999999</v>
      </c>
      <c r="L70" s="11">
        <f t="shared" si="9"/>
        <v>1140.1214099999997</v>
      </c>
      <c r="M70" s="11">
        <f t="shared" si="9"/>
        <v>1207.0465367669997</v>
      </c>
      <c r="N70" s="11">
        <f t="shared" si="9"/>
        <v>1277.1759405531625</v>
      </c>
      <c r="O70" s="11">
        <f t="shared" si="9"/>
        <v>1328.9015661455655</v>
      </c>
    </row>
    <row r="71" spans="2:15" x14ac:dyDescent="0.25">
      <c r="B71">
        <v>62</v>
      </c>
      <c r="C71" s="1">
        <f>'Q1 data'!D67</f>
        <v>4.5400000000000003E-2</v>
      </c>
      <c r="D71" s="1">
        <f>'Q1 data'!E67</f>
        <v>4.8300000000000003E-2</v>
      </c>
      <c r="E71" s="1">
        <f>'Q1 data'!F67</f>
        <v>0.10829999999999999</v>
      </c>
      <c r="F71" s="1">
        <f>'Q1 data'!G67</f>
        <v>5.6899999999999999E-2</v>
      </c>
      <c r="G71" s="1">
        <f>'Q1 data'!H67</f>
        <v>4.9799999999999997E-2</v>
      </c>
      <c r="I71">
        <v>62</v>
      </c>
      <c r="J71" s="11">
        <v>1000</v>
      </c>
      <c r="K71" s="11">
        <f t="shared" si="9"/>
        <v>1045.4000000000001</v>
      </c>
      <c r="L71" s="11">
        <f t="shared" si="9"/>
        <v>1095.89282</v>
      </c>
      <c r="M71" s="11">
        <f t="shared" si="9"/>
        <v>1214.5780124060002</v>
      </c>
      <c r="N71" s="11">
        <f t="shared" si="9"/>
        <v>1283.6875013119015</v>
      </c>
      <c r="O71" s="11">
        <f t="shared" si="9"/>
        <v>1347.6151388772344</v>
      </c>
    </row>
    <row r="72" spans="2:15" x14ac:dyDescent="0.25">
      <c r="B72">
        <v>63</v>
      </c>
      <c r="C72" s="1">
        <f>'Q1 data'!D68</f>
        <v>2.6100000000000002E-2</v>
      </c>
      <c r="D72" s="1">
        <f>'Q1 data'!E68</f>
        <v>2.6200000000000001E-2</v>
      </c>
      <c r="E72" s="1">
        <f>'Q1 data'!F68</f>
        <v>6.8599999999999994E-2</v>
      </c>
      <c r="F72" s="1">
        <f>'Q1 data'!G68</f>
        <v>6.8999999999999999E-3</v>
      </c>
      <c r="G72" s="1">
        <f>'Q1 data'!H68</f>
        <v>3.6799999999999999E-2</v>
      </c>
      <c r="I72">
        <v>63</v>
      </c>
      <c r="J72" s="11">
        <v>1000</v>
      </c>
      <c r="K72" s="11">
        <f t="shared" si="9"/>
        <v>1026.0999999999999</v>
      </c>
      <c r="L72" s="11">
        <f t="shared" si="9"/>
        <v>1052.9838199999999</v>
      </c>
      <c r="M72" s="11">
        <f t="shared" si="9"/>
        <v>1125.2185100519998</v>
      </c>
      <c r="N72" s="11">
        <f t="shared" si="9"/>
        <v>1132.9825177713585</v>
      </c>
      <c r="O72" s="11">
        <f t="shared" si="9"/>
        <v>1174.6762744253444</v>
      </c>
    </row>
    <row r="73" spans="2:15" x14ac:dyDescent="0.25">
      <c r="B73">
        <v>64</v>
      </c>
      <c r="C73" s="1">
        <f>'Q1 data'!D69</f>
        <v>6.3799999999999996E-2</v>
      </c>
      <c r="D73" s="1">
        <f>'Q1 data'!E69</f>
        <v>5.5500000000000001E-2</v>
      </c>
      <c r="E73" s="1">
        <f>'Q1 data'!F69</f>
        <v>1.5900000000000001E-2</v>
      </c>
      <c r="F73" s="1">
        <f>'Q1 data'!G69</f>
        <v>1.35E-2</v>
      </c>
      <c r="G73" s="1">
        <f>'Q1 data'!H69</f>
        <v>6.4199999999999993E-2</v>
      </c>
      <c r="I73">
        <v>64</v>
      </c>
      <c r="J73" s="11">
        <v>1000</v>
      </c>
      <c r="K73" s="11">
        <f t="shared" si="9"/>
        <v>1063.8000000000002</v>
      </c>
      <c r="L73" s="11">
        <f t="shared" si="9"/>
        <v>1122.8409000000004</v>
      </c>
      <c r="M73" s="11">
        <f t="shared" si="9"/>
        <v>1140.6940703100004</v>
      </c>
      <c r="N73" s="11">
        <f t="shared" si="9"/>
        <v>1156.0934402591854</v>
      </c>
      <c r="O73" s="11">
        <f t="shared" si="9"/>
        <v>1230.3146391238251</v>
      </c>
    </row>
    <row r="74" spans="2:15" x14ac:dyDescent="0.25">
      <c r="B74">
        <v>65</v>
      </c>
      <c r="C74" s="1">
        <f>'Q1 data'!D70</f>
        <v>7.1800000000000003E-2</v>
      </c>
      <c r="D74" s="1">
        <f>'Q1 data'!E70</f>
        <v>2.76E-2</v>
      </c>
      <c r="E74" s="1">
        <f>'Q1 data'!F70</f>
        <v>4.5400000000000003E-2</v>
      </c>
      <c r="F74" s="1">
        <f>'Q1 data'!G70</f>
        <v>7.51E-2</v>
      </c>
      <c r="G74" s="1">
        <f>'Q1 data'!H70</f>
        <v>4.4900000000000002E-2</v>
      </c>
      <c r="I74">
        <v>65</v>
      </c>
      <c r="J74" s="11">
        <v>1000</v>
      </c>
      <c r="K74" s="11">
        <f t="shared" si="9"/>
        <v>1071.8000000000002</v>
      </c>
      <c r="L74" s="11">
        <f t="shared" si="9"/>
        <v>1101.3816800000002</v>
      </c>
      <c r="M74" s="11">
        <f t="shared" si="9"/>
        <v>1151.3844082720002</v>
      </c>
      <c r="N74" s="11">
        <f t="shared" si="9"/>
        <v>1237.8533773332274</v>
      </c>
      <c r="O74" s="11">
        <f t="shared" si="9"/>
        <v>1293.4329939754891</v>
      </c>
    </row>
    <row r="75" spans="2:15" x14ac:dyDescent="0.25">
      <c r="B75">
        <v>66</v>
      </c>
      <c r="C75" s="1">
        <f>'Q1 data'!D71</f>
        <v>5.7500000000000002E-2</v>
      </c>
      <c r="D75" s="1">
        <f>'Q1 data'!E71</f>
        <v>3.3799999999999997E-2</v>
      </c>
      <c r="E75" s="1">
        <f>'Q1 data'!F71</f>
        <v>6.1800000000000001E-2</v>
      </c>
      <c r="F75" s="1">
        <f>'Q1 data'!G71</f>
        <v>6.3E-2</v>
      </c>
      <c r="G75" s="1">
        <f>'Q1 data'!H71</f>
        <v>3.1699999999999999E-2</v>
      </c>
      <c r="I75">
        <v>66</v>
      </c>
      <c r="J75" s="11">
        <v>1000</v>
      </c>
      <c r="K75" s="11">
        <f t="shared" ref="K75:O90" si="10">J75*(1+C75)</f>
        <v>1057.5</v>
      </c>
      <c r="L75" s="11">
        <f t="shared" si="10"/>
        <v>1093.2435</v>
      </c>
      <c r="M75" s="11">
        <f t="shared" si="10"/>
        <v>1160.8059483000002</v>
      </c>
      <c r="N75" s="11">
        <f t="shared" si="10"/>
        <v>1233.9367230429002</v>
      </c>
      <c r="O75" s="11">
        <f t="shared" si="10"/>
        <v>1273.0525171633603</v>
      </c>
    </row>
    <row r="76" spans="2:15" x14ac:dyDescent="0.25">
      <c r="B76">
        <v>67</v>
      </c>
      <c r="C76" s="1">
        <f>'Q1 data'!D72</f>
        <v>7.2800000000000004E-2</v>
      </c>
      <c r="D76" s="1">
        <f>'Q1 data'!E72</f>
        <v>5.8400000000000001E-2</v>
      </c>
      <c r="E76" s="1">
        <f>'Q1 data'!F72</f>
        <v>6.4899999999999999E-2</v>
      </c>
      <c r="F76" s="1">
        <f>'Q1 data'!G72</f>
        <v>7.4200000000000002E-2</v>
      </c>
      <c r="G76" s="1">
        <f>'Q1 data'!H72</f>
        <v>7.6300000000000007E-2</v>
      </c>
      <c r="I76">
        <v>67</v>
      </c>
      <c r="J76" s="11">
        <v>1000</v>
      </c>
      <c r="K76" s="11">
        <f t="shared" si="10"/>
        <v>1072.8</v>
      </c>
      <c r="L76" s="11">
        <f t="shared" si="10"/>
        <v>1135.4515200000001</v>
      </c>
      <c r="M76" s="11">
        <f t="shared" si="10"/>
        <v>1209.142323648</v>
      </c>
      <c r="N76" s="11">
        <f t="shared" si="10"/>
        <v>1298.8606840626817</v>
      </c>
      <c r="O76" s="11">
        <f t="shared" si="10"/>
        <v>1397.9637542566643</v>
      </c>
    </row>
    <row r="77" spans="2:15" x14ac:dyDescent="0.25">
      <c r="B77">
        <v>68</v>
      </c>
      <c r="C77" s="1">
        <f>'Q1 data'!D73</f>
        <v>5.5899999999999998E-2</v>
      </c>
      <c r="D77" s="1">
        <f>'Q1 data'!E73</f>
        <v>7.5800000000000006E-2</v>
      </c>
      <c r="E77" s="1">
        <f>'Q1 data'!F73</f>
        <v>1.6400000000000001E-2</v>
      </c>
      <c r="F77" s="1">
        <f>'Q1 data'!G73</f>
        <v>8.5599999999999996E-2</v>
      </c>
      <c r="G77" s="1">
        <f>'Q1 data'!H73</f>
        <v>5.6599999999999998E-2</v>
      </c>
      <c r="I77">
        <v>68</v>
      </c>
      <c r="J77" s="11">
        <v>1000</v>
      </c>
      <c r="K77" s="11">
        <f t="shared" si="10"/>
        <v>1055.9000000000001</v>
      </c>
      <c r="L77" s="11">
        <f t="shared" si="10"/>
        <v>1135.9372200000003</v>
      </c>
      <c r="M77" s="11">
        <f t="shared" si="10"/>
        <v>1154.5665904080001</v>
      </c>
      <c r="N77" s="11">
        <f t="shared" si="10"/>
        <v>1253.3974905469249</v>
      </c>
      <c r="O77" s="11">
        <f t="shared" si="10"/>
        <v>1324.3397885118809</v>
      </c>
    </row>
    <row r="78" spans="2:15" x14ac:dyDescent="0.25">
      <c r="B78">
        <v>69</v>
      </c>
      <c r="C78" s="1">
        <f>'Q1 data'!D74</f>
        <v>8.0299999999999996E-2</v>
      </c>
      <c r="D78" s="1">
        <f>'Q1 data'!E74</f>
        <v>5.7000000000000002E-2</v>
      </c>
      <c r="E78" s="1">
        <f>'Q1 data'!F74</f>
        <v>8.1100000000000005E-2</v>
      </c>
      <c r="F78" s="1">
        <f>'Q1 data'!G74</f>
        <v>7.4899999999999994E-2</v>
      </c>
      <c r="G78" s="1">
        <f>'Q1 data'!H74</f>
        <v>8.7599999999999997E-2</v>
      </c>
      <c r="I78">
        <v>69</v>
      </c>
      <c r="J78" s="11">
        <v>1000</v>
      </c>
      <c r="K78" s="11">
        <f t="shared" si="10"/>
        <v>1080.3</v>
      </c>
      <c r="L78" s="11">
        <f t="shared" si="10"/>
        <v>1141.8770999999999</v>
      </c>
      <c r="M78" s="11">
        <f t="shared" si="10"/>
        <v>1234.4833328099999</v>
      </c>
      <c r="N78" s="11">
        <f t="shared" si="10"/>
        <v>1326.9461344374688</v>
      </c>
      <c r="O78" s="11">
        <f t="shared" si="10"/>
        <v>1443.1866158141909</v>
      </c>
    </row>
    <row r="79" spans="2:15" x14ac:dyDescent="0.25">
      <c r="B79">
        <v>70</v>
      </c>
      <c r="C79" s="1">
        <f>'Q1 data'!D75</f>
        <v>5.9700000000000003E-2</v>
      </c>
      <c r="D79" s="1">
        <f>'Q1 data'!E75</f>
        <v>4.2599999999999999E-2</v>
      </c>
      <c r="E79" s="1">
        <f>'Q1 data'!F75</f>
        <v>8.0199999999999994E-2</v>
      </c>
      <c r="F79" s="1">
        <f>'Q1 data'!G75</f>
        <v>2.8899999999999999E-2</v>
      </c>
      <c r="G79" s="1">
        <f>'Q1 data'!H75</f>
        <v>4.0899999999999999E-2</v>
      </c>
      <c r="I79">
        <v>70</v>
      </c>
      <c r="J79" s="11">
        <v>1000</v>
      </c>
      <c r="K79" s="11">
        <f t="shared" si="10"/>
        <v>1059.7</v>
      </c>
      <c r="L79" s="11">
        <f t="shared" si="10"/>
        <v>1104.84322</v>
      </c>
      <c r="M79" s="11">
        <f t="shared" si="10"/>
        <v>1193.4516462440001</v>
      </c>
      <c r="N79" s="11">
        <f t="shared" si="10"/>
        <v>1227.9423988204517</v>
      </c>
      <c r="O79" s="11">
        <f t="shared" si="10"/>
        <v>1278.165242932208</v>
      </c>
    </row>
    <row r="80" spans="2:15" x14ac:dyDescent="0.25">
      <c r="B80">
        <v>71</v>
      </c>
      <c r="C80" s="1">
        <f>'Q1 data'!D76</f>
        <v>5.74E-2</v>
      </c>
      <c r="D80" s="1">
        <f>'Q1 data'!E76</f>
        <v>5.8200000000000002E-2</v>
      </c>
      <c r="E80" s="1">
        <f>'Q1 data'!F76</f>
        <v>4.7500000000000001E-2</v>
      </c>
      <c r="F80" s="1">
        <f>'Q1 data'!G76</f>
        <v>5.4100000000000002E-2</v>
      </c>
      <c r="G80" s="1">
        <f>'Q1 data'!H76</f>
        <v>3.1099999999999999E-2</v>
      </c>
      <c r="I80">
        <v>71</v>
      </c>
      <c r="J80" s="11">
        <v>1000</v>
      </c>
      <c r="K80" s="11">
        <f t="shared" si="10"/>
        <v>1057.3999999999999</v>
      </c>
      <c r="L80" s="11">
        <f t="shared" si="10"/>
        <v>1118.9406799999999</v>
      </c>
      <c r="M80" s="11">
        <f t="shared" si="10"/>
        <v>1172.0903622999999</v>
      </c>
      <c r="N80" s="11">
        <f t="shared" si="10"/>
        <v>1235.50045090043</v>
      </c>
      <c r="O80" s="11">
        <f t="shared" si="10"/>
        <v>1273.9245149234332</v>
      </c>
    </row>
    <row r="81" spans="2:15" x14ac:dyDescent="0.25">
      <c r="B81">
        <v>72</v>
      </c>
      <c r="C81" s="1">
        <f>'Q1 data'!D77</f>
        <v>5.04E-2</v>
      </c>
      <c r="D81" s="1">
        <f>'Q1 data'!E77</f>
        <v>4.8599999999999997E-2</v>
      </c>
      <c r="E81" s="1">
        <f>'Q1 data'!F77</f>
        <v>5.45E-2</v>
      </c>
      <c r="F81" s="1">
        <f>'Q1 data'!G77</f>
        <v>3.1399999999999997E-2</v>
      </c>
      <c r="G81" s="1">
        <f>'Q1 data'!H77</f>
        <v>5.8900000000000001E-2</v>
      </c>
      <c r="I81">
        <v>72</v>
      </c>
      <c r="J81" s="11">
        <v>1000</v>
      </c>
      <c r="K81" s="11">
        <f t="shared" si="10"/>
        <v>1050.4000000000001</v>
      </c>
      <c r="L81" s="11">
        <f t="shared" si="10"/>
        <v>1101.4494400000001</v>
      </c>
      <c r="M81" s="11">
        <f t="shared" si="10"/>
        <v>1161.47843448</v>
      </c>
      <c r="N81" s="11">
        <f t="shared" si="10"/>
        <v>1197.9488573226722</v>
      </c>
      <c r="O81" s="11">
        <f t="shared" si="10"/>
        <v>1268.5080450189776</v>
      </c>
    </row>
    <row r="82" spans="2:15" x14ac:dyDescent="0.25">
      <c r="B82">
        <v>73</v>
      </c>
      <c r="C82" s="1">
        <f>'Q1 data'!D78</f>
        <v>9.7100000000000006E-2</v>
      </c>
      <c r="D82" s="1">
        <f>'Q1 data'!E78</f>
        <v>5.5E-2</v>
      </c>
      <c r="E82" s="1">
        <f>'Q1 data'!F78</f>
        <v>9.0399999999999994E-2</v>
      </c>
      <c r="F82" s="1">
        <f>'Q1 data'!G78</f>
        <v>4.5900000000000003E-2</v>
      </c>
      <c r="G82" s="1">
        <f>'Q1 data'!H78</f>
        <v>3.85E-2</v>
      </c>
      <c r="I82">
        <v>73</v>
      </c>
      <c r="J82" s="11">
        <v>1000</v>
      </c>
      <c r="K82" s="11">
        <f t="shared" si="10"/>
        <v>1097.0999999999999</v>
      </c>
      <c r="L82" s="11">
        <f t="shared" si="10"/>
        <v>1157.4404999999999</v>
      </c>
      <c r="M82" s="11">
        <f t="shared" si="10"/>
        <v>1262.0731212000001</v>
      </c>
      <c r="N82" s="11">
        <f t="shared" si="10"/>
        <v>1320.0022774630802</v>
      </c>
      <c r="O82" s="11">
        <f t="shared" si="10"/>
        <v>1370.8223651454086</v>
      </c>
    </row>
    <row r="83" spans="2:15" x14ac:dyDescent="0.25">
      <c r="B83">
        <v>74</v>
      </c>
      <c r="C83" s="1">
        <f>'Q1 data'!D79</f>
        <v>5.1999999999999998E-2</v>
      </c>
      <c r="D83" s="1">
        <f>'Q1 data'!E79</f>
        <v>4.3700000000000003E-2</v>
      </c>
      <c r="E83" s="1">
        <f>'Q1 data'!F79</f>
        <v>0.1045</v>
      </c>
      <c r="F83" s="1">
        <f>'Q1 data'!G79</f>
        <v>4.7600000000000003E-2</v>
      </c>
      <c r="G83" s="1">
        <f>'Q1 data'!H79</f>
        <v>4.9200000000000001E-2</v>
      </c>
      <c r="I83">
        <v>74</v>
      </c>
      <c r="J83" s="11">
        <v>1000</v>
      </c>
      <c r="K83" s="11">
        <f t="shared" si="10"/>
        <v>1052</v>
      </c>
      <c r="L83" s="11">
        <f t="shared" si="10"/>
        <v>1097.9724000000001</v>
      </c>
      <c r="M83" s="11">
        <f t="shared" si="10"/>
        <v>1212.7105158000002</v>
      </c>
      <c r="N83" s="11">
        <f t="shared" si="10"/>
        <v>1270.4355363520804</v>
      </c>
      <c r="O83" s="11">
        <f t="shared" si="10"/>
        <v>1332.9409647406026</v>
      </c>
    </row>
    <row r="84" spans="2:15" x14ac:dyDescent="0.25">
      <c r="B84">
        <v>75</v>
      </c>
      <c r="C84" s="1">
        <f>'Q1 data'!D80</f>
        <v>2.0299999999999999E-2</v>
      </c>
      <c r="D84" s="1">
        <f>'Q1 data'!E80</f>
        <v>2.5100000000000001E-2</v>
      </c>
      <c r="E84" s="1">
        <f>'Q1 data'!F80</f>
        <v>7.4499999999999997E-2</v>
      </c>
      <c r="F84" s="1">
        <f>'Q1 data'!G80</f>
        <v>6.1800000000000001E-2</v>
      </c>
      <c r="G84" s="1">
        <f>'Q1 data'!H80</f>
        <v>6.6199999999999995E-2</v>
      </c>
      <c r="I84">
        <v>75</v>
      </c>
      <c r="J84" s="11">
        <v>1000</v>
      </c>
      <c r="K84" s="11">
        <f t="shared" si="10"/>
        <v>1020.3</v>
      </c>
      <c r="L84" s="11">
        <f t="shared" si="10"/>
        <v>1045.9095299999999</v>
      </c>
      <c r="M84" s="11">
        <f t="shared" si="10"/>
        <v>1123.8297899849999</v>
      </c>
      <c r="N84" s="11">
        <f t="shared" si="10"/>
        <v>1193.2824710060729</v>
      </c>
      <c r="O84" s="11">
        <f t="shared" si="10"/>
        <v>1272.2777705866749</v>
      </c>
    </row>
    <row r="85" spans="2:15" x14ac:dyDescent="0.25">
      <c r="B85">
        <v>76</v>
      </c>
      <c r="C85" s="1">
        <f>'Q1 data'!D81</f>
        <v>5.2900000000000003E-2</v>
      </c>
      <c r="D85" s="1">
        <f>'Q1 data'!E81</f>
        <v>3.2099999999999997E-2</v>
      </c>
      <c r="E85" s="1">
        <f>'Q1 data'!F81</f>
        <v>2.8899999999999999E-2</v>
      </c>
      <c r="F85" s="1">
        <f>'Q1 data'!G81</f>
        <v>4.0500000000000001E-2</v>
      </c>
      <c r="G85" s="1">
        <f>'Q1 data'!H81</f>
        <v>5.8099999999999999E-2</v>
      </c>
      <c r="I85">
        <v>76</v>
      </c>
      <c r="J85" s="11">
        <v>1000</v>
      </c>
      <c r="K85" s="11">
        <f t="shared" si="10"/>
        <v>1052.8999999999999</v>
      </c>
      <c r="L85" s="11">
        <f t="shared" si="10"/>
        <v>1086.6980899999999</v>
      </c>
      <c r="M85" s="11">
        <f t="shared" si="10"/>
        <v>1118.1036648009997</v>
      </c>
      <c r="N85" s="11">
        <f t="shared" si="10"/>
        <v>1163.3868632254403</v>
      </c>
      <c r="O85" s="11">
        <f t="shared" si="10"/>
        <v>1230.9796399788383</v>
      </c>
    </row>
    <row r="86" spans="2:15" x14ac:dyDescent="0.25">
      <c r="B86">
        <v>77</v>
      </c>
      <c r="C86" s="1">
        <f>'Q1 data'!D82</f>
        <v>6.3299999999999995E-2</v>
      </c>
      <c r="D86" s="1">
        <f>'Q1 data'!E82</f>
        <v>3.5099999999999999E-2</v>
      </c>
      <c r="E86" s="1">
        <f>'Q1 data'!F82</f>
        <v>3.4700000000000002E-2</v>
      </c>
      <c r="F86" s="1">
        <f>'Q1 data'!G82</f>
        <v>4.7699999999999999E-2</v>
      </c>
      <c r="G86" s="1">
        <f>'Q1 data'!H82</f>
        <v>5.2299999999999999E-2</v>
      </c>
      <c r="I86">
        <v>77</v>
      </c>
      <c r="J86" s="11">
        <v>1000</v>
      </c>
      <c r="K86" s="11">
        <f t="shared" si="10"/>
        <v>1063.3</v>
      </c>
      <c r="L86" s="11">
        <f t="shared" si="10"/>
        <v>1100.6218299999998</v>
      </c>
      <c r="M86" s="11">
        <f t="shared" si="10"/>
        <v>1138.8134075009998</v>
      </c>
      <c r="N86" s="11">
        <f t="shared" si="10"/>
        <v>1193.1348070387976</v>
      </c>
      <c r="O86" s="11">
        <f t="shared" si="10"/>
        <v>1255.5357574469267</v>
      </c>
    </row>
    <row r="87" spans="2:15" x14ac:dyDescent="0.25">
      <c r="B87">
        <v>78</v>
      </c>
      <c r="C87" s="1">
        <f>'Q1 data'!D83</f>
        <v>3.8800000000000001E-2</v>
      </c>
      <c r="D87" s="1">
        <f>'Q1 data'!E83</f>
        <v>3.7400000000000003E-2</v>
      </c>
      <c r="E87" s="1">
        <f>'Q1 data'!F83</f>
        <v>1.18E-2</v>
      </c>
      <c r="F87" s="1">
        <f>'Q1 data'!G83</f>
        <v>5.8299999999999998E-2</v>
      </c>
      <c r="G87" s="1">
        <f>'Q1 data'!H83</f>
        <v>4.8399999999999999E-2</v>
      </c>
      <c r="I87">
        <v>78</v>
      </c>
      <c r="J87" s="11">
        <v>1000</v>
      </c>
      <c r="K87" s="11">
        <f t="shared" si="10"/>
        <v>1038.8</v>
      </c>
      <c r="L87" s="11">
        <f t="shared" si="10"/>
        <v>1077.65112</v>
      </c>
      <c r="M87" s="11">
        <f t="shared" si="10"/>
        <v>1090.367403216</v>
      </c>
      <c r="N87" s="11">
        <f t="shared" si="10"/>
        <v>1153.9358228234928</v>
      </c>
      <c r="O87" s="11">
        <f t="shared" si="10"/>
        <v>1209.7863166481498</v>
      </c>
    </row>
    <row r="88" spans="2:15" x14ac:dyDescent="0.25">
      <c r="B88">
        <v>79</v>
      </c>
      <c r="C88" s="1">
        <f>'Q1 data'!D84</f>
        <v>4.4499999999999998E-2</v>
      </c>
      <c r="D88" s="1">
        <f>'Q1 data'!E84</f>
        <v>8.5000000000000006E-3</v>
      </c>
      <c r="E88" s="1">
        <f>'Q1 data'!F84</f>
        <v>8.7800000000000003E-2</v>
      </c>
      <c r="F88" s="1">
        <f>'Q1 data'!G84</f>
        <v>7.4999999999999997E-2</v>
      </c>
      <c r="G88" s="1">
        <f>'Q1 data'!H84</f>
        <v>9.7699999999999995E-2</v>
      </c>
      <c r="I88">
        <v>79</v>
      </c>
      <c r="J88" s="11">
        <v>1000</v>
      </c>
      <c r="K88" s="11">
        <f t="shared" si="10"/>
        <v>1044.5</v>
      </c>
      <c r="L88" s="11">
        <f t="shared" si="10"/>
        <v>1053.37825</v>
      </c>
      <c r="M88" s="11">
        <f t="shared" si="10"/>
        <v>1145.8648603500001</v>
      </c>
      <c r="N88" s="11">
        <f t="shared" si="10"/>
        <v>1231.80472487625</v>
      </c>
      <c r="O88" s="11">
        <f t="shared" si="10"/>
        <v>1352.1520464966595</v>
      </c>
    </row>
    <row r="89" spans="2:15" x14ac:dyDescent="0.25">
      <c r="B89">
        <v>80</v>
      </c>
      <c r="C89" s="1">
        <f>'Q1 data'!D85</f>
        <v>7.8100000000000003E-2</v>
      </c>
      <c r="D89" s="1">
        <f>'Q1 data'!E85</f>
        <v>3.5400000000000001E-2</v>
      </c>
      <c r="E89" s="1">
        <f>'Q1 data'!F85</f>
        <v>5.0099999999999999E-2</v>
      </c>
      <c r="F89" s="1">
        <f>'Q1 data'!G85</f>
        <v>4.7500000000000001E-2</v>
      </c>
      <c r="G89" s="1">
        <f>'Q1 data'!H85</f>
        <v>5.04E-2</v>
      </c>
      <c r="I89">
        <v>80</v>
      </c>
      <c r="J89" s="11">
        <v>1000</v>
      </c>
      <c r="K89" s="11">
        <f t="shared" si="10"/>
        <v>1078.1000000000001</v>
      </c>
      <c r="L89" s="11">
        <f t="shared" si="10"/>
        <v>1116.2647400000003</v>
      </c>
      <c r="M89" s="11">
        <f t="shared" si="10"/>
        <v>1172.1896034740003</v>
      </c>
      <c r="N89" s="11">
        <f t="shared" si="10"/>
        <v>1227.8686096390154</v>
      </c>
      <c r="O89" s="11">
        <f t="shared" si="10"/>
        <v>1289.7531875648217</v>
      </c>
    </row>
    <row r="90" spans="2:15" x14ac:dyDescent="0.25">
      <c r="B90">
        <v>81</v>
      </c>
      <c r="C90" s="1">
        <f>'Q1 data'!D86</f>
        <v>3.2899999999999999E-2</v>
      </c>
      <c r="D90" s="1">
        <f>'Q1 data'!E86</f>
        <v>6.6600000000000006E-2</v>
      </c>
      <c r="E90" s="1">
        <f>'Q1 data'!F86</f>
        <v>5.7500000000000002E-2</v>
      </c>
      <c r="F90" s="1">
        <f>'Q1 data'!G86</f>
        <v>6.6400000000000001E-2</v>
      </c>
      <c r="G90" s="1">
        <f>'Q1 data'!H86</f>
        <v>6.9699999999999998E-2</v>
      </c>
      <c r="I90">
        <v>81</v>
      </c>
      <c r="J90" s="11">
        <v>1000</v>
      </c>
      <c r="K90" s="11">
        <f t="shared" si="10"/>
        <v>1032.8999999999999</v>
      </c>
      <c r="L90" s="11">
        <f t="shared" si="10"/>
        <v>1101.6911399999999</v>
      </c>
      <c r="M90" s="11">
        <f t="shared" si="10"/>
        <v>1165.0383805500001</v>
      </c>
      <c r="N90" s="11">
        <f t="shared" si="10"/>
        <v>1242.39692901852</v>
      </c>
      <c r="O90" s="11">
        <f t="shared" si="10"/>
        <v>1328.9919949711109</v>
      </c>
    </row>
    <row r="91" spans="2:15" x14ac:dyDescent="0.25">
      <c r="B91">
        <v>82</v>
      </c>
      <c r="C91" s="1">
        <f>'Q1 data'!D87</f>
        <v>6.9599999999999995E-2</v>
      </c>
      <c r="D91" s="1">
        <f>'Q1 data'!E87</f>
        <v>1.7000000000000001E-2</v>
      </c>
      <c r="E91" s="1">
        <f>'Q1 data'!F87</f>
        <v>2.9000000000000001E-2</v>
      </c>
      <c r="F91" s="1">
        <f>'Q1 data'!G87</f>
        <v>5.5399999999999998E-2</v>
      </c>
      <c r="G91" s="1">
        <f>'Q1 data'!H87</f>
        <v>7.8E-2</v>
      </c>
      <c r="I91">
        <v>82</v>
      </c>
      <c r="J91" s="11">
        <v>1000</v>
      </c>
      <c r="K91" s="11">
        <f t="shared" ref="K91:O106" si="11">J91*(1+C91)</f>
        <v>1069.5999999999999</v>
      </c>
      <c r="L91" s="11">
        <f t="shared" si="11"/>
        <v>1087.7831999999999</v>
      </c>
      <c r="M91" s="11">
        <f t="shared" si="11"/>
        <v>1119.3289127999997</v>
      </c>
      <c r="N91" s="11">
        <f t="shared" si="11"/>
        <v>1181.3397345691196</v>
      </c>
      <c r="O91" s="11">
        <f t="shared" si="11"/>
        <v>1273.484233865511</v>
      </c>
    </row>
    <row r="92" spans="2:15" x14ac:dyDescent="0.25">
      <c r="B92">
        <v>83</v>
      </c>
      <c r="C92" s="1">
        <f>'Q1 data'!D88</f>
        <v>7.6499999999999999E-2</v>
      </c>
      <c r="D92" s="1">
        <f>'Q1 data'!E88</f>
        <v>0.05</v>
      </c>
      <c r="E92" s="1">
        <f>'Q1 data'!F88</f>
        <v>9.2899999999999996E-2</v>
      </c>
      <c r="F92" s="1">
        <f>'Q1 data'!G88</f>
        <v>9.6199999999999994E-2</v>
      </c>
      <c r="G92" s="1">
        <f>'Q1 data'!H88</f>
        <v>5.5599999999999997E-2</v>
      </c>
      <c r="I92">
        <v>83</v>
      </c>
      <c r="J92" s="11">
        <v>1000</v>
      </c>
      <c r="K92" s="11">
        <f t="shared" si="11"/>
        <v>1076.5</v>
      </c>
      <c r="L92" s="11">
        <f t="shared" si="11"/>
        <v>1130.325</v>
      </c>
      <c r="M92" s="11">
        <f t="shared" si="11"/>
        <v>1235.3321925</v>
      </c>
      <c r="N92" s="11">
        <f t="shared" si="11"/>
        <v>1354.1711494185001</v>
      </c>
      <c r="O92" s="11">
        <f t="shared" si="11"/>
        <v>1429.4630653261688</v>
      </c>
    </row>
    <row r="93" spans="2:15" x14ac:dyDescent="0.25">
      <c r="B93">
        <v>84</v>
      </c>
      <c r="C93" s="1">
        <f>'Q1 data'!D89</f>
        <v>3.2199999999999999E-2</v>
      </c>
      <c r="D93" s="1">
        <f>'Q1 data'!E89</f>
        <v>6.0499999999999998E-2</v>
      </c>
      <c r="E93" s="1">
        <f>'Q1 data'!F89</f>
        <v>3.6499999999999998E-2</v>
      </c>
      <c r="F93" s="1">
        <f>'Q1 data'!G89</f>
        <v>4.1300000000000003E-2</v>
      </c>
      <c r="G93" s="1">
        <f>'Q1 data'!H89</f>
        <v>6.5199999999999994E-2</v>
      </c>
      <c r="I93">
        <v>84</v>
      </c>
      <c r="J93" s="11">
        <v>1000</v>
      </c>
      <c r="K93" s="11">
        <f t="shared" si="11"/>
        <v>1032.2</v>
      </c>
      <c r="L93" s="11">
        <f t="shared" si="11"/>
        <v>1094.6481000000001</v>
      </c>
      <c r="M93" s="11">
        <f t="shared" si="11"/>
        <v>1134.6027556500001</v>
      </c>
      <c r="N93" s="11">
        <f t="shared" si="11"/>
        <v>1181.4618494583451</v>
      </c>
      <c r="O93" s="11">
        <f t="shared" si="11"/>
        <v>1258.4931620430291</v>
      </c>
    </row>
    <row r="94" spans="2:15" x14ac:dyDescent="0.25">
      <c r="B94">
        <v>85</v>
      </c>
      <c r="C94" s="1">
        <f>'Q1 data'!D90</f>
        <v>1.77E-2</v>
      </c>
      <c r="D94" s="1">
        <f>'Q1 data'!E90</f>
        <v>5.16E-2</v>
      </c>
      <c r="E94" s="1">
        <f>'Q1 data'!F90</f>
        <v>6.0100000000000001E-2</v>
      </c>
      <c r="F94" s="1">
        <f>'Q1 data'!G90</f>
        <v>1.2200000000000001E-2</v>
      </c>
      <c r="G94" s="1">
        <f>'Q1 data'!H90</f>
        <v>2.9899999999999999E-2</v>
      </c>
      <c r="I94">
        <v>85</v>
      </c>
      <c r="J94" s="11">
        <v>1000</v>
      </c>
      <c r="K94" s="11">
        <f t="shared" si="11"/>
        <v>1017.7</v>
      </c>
      <c r="L94" s="11">
        <f t="shared" si="11"/>
        <v>1070.2133200000001</v>
      </c>
      <c r="M94" s="11">
        <f t="shared" si="11"/>
        <v>1134.5331405320001</v>
      </c>
      <c r="N94" s="11">
        <f t="shared" si="11"/>
        <v>1148.3744448464904</v>
      </c>
      <c r="O94" s="11">
        <f t="shared" si="11"/>
        <v>1182.7108407474004</v>
      </c>
    </row>
    <row r="95" spans="2:15" x14ac:dyDescent="0.25">
      <c r="B95">
        <v>86</v>
      </c>
      <c r="C95" s="1">
        <f>'Q1 data'!D91</f>
        <v>5.2999999999999999E-2</v>
      </c>
      <c r="D95" s="1">
        <f>'Q1 data'!E91</f>
        <v>1.54E-2</v>
      </c>
      <c r="E95" s="1">
        <f>'Q1 data'!F91</f>
        <v>6.6199999999999995E-2</v>
      </c>
      <c r="F95" s="1">
        <f>'Q1 data'!G91</f>
        <v>7.4899999999999994E-2</v>
      </c>
      <c r="G95" s="1">
        <f>'Q1 data'!H91</f>
        <v>5.0599999999999999E-2</v>
      </c>
      <c r="I95">
        <v>86</v>
      </c>
      <c r="J95" s="11">
        <v>1000</v>
      </c>
      <c r="K95" s="11">
        <f t="shared" si="11"/>
        <v>1053</v>
      </c>
      <c r="L95" s="11">
        <f t="shared" si="11"/>
        <v>1069.2162000000001</v>
      </c>
      <c r="M95" s="11">
        <f t="shared" si="11"/>
        <v>1139.9983124400001</v>
      </c>
      <c r="N95" s="11">
        <f t="shared" si="11"/>
        <v>1225.384186041756</v>
      </c>
      <c r="O95" s="11">
        <f t="shared" si="11"/>
        <v>1287.3886258554689</v>
      </c>
    </row>
    <row r="96" spans="2:15" x14ac:dyDescent="0.25">
      <c r="B96">
        <v>87</v>
      </c>
      <c r="C96" s="1">
        <f>'Q1 data'!D92</f>
        <v>4.6899999999999997E-2</v>
      </c>
      <c r="D96" s="1">
        <f>'Q1 data'!E92</f>
        <v>4.8099999999999997E-2</v>
      </c>
      <c r="E96" s="1">
        <f>'Q1 data'!F92</f>
        <v>4.4900000000000002E-2</v>
      </c>
      <c r="F96" s="1">
        <f>'Q1 data'!G92</f>
        <v>6.0100000000000001E-2</v>
      </c>
      <c r="G96" s="1">
        <f>'Q1 data'!H92</f>
        <v>4.4299999999999999E-2</v>
      </c>
      <c r="I96">
        <v>87</v>
      </c>
      <c r="J96" s="11">
        <v>1000</v>
      </c>
      <c r="K96" s="11">
        <f t="shared" si="11"/>
        <v>1046.8999999999999</v>
      </c>
      <c r="L96" s="11">
        <f t="shared" si="11"/>
        <v>1097.2558899999999</v>
      </c>
      <c r="M96" s="11">
        <f t="shared" si="11"/>
        <v>1146.5226794609998</v>
      </c>
      <c r="N96" s="11">
        <f t="shared" si="11"/>
        <v>1215.4286924966059</v>
      </c>
      <c r="O96" s="11">
        <f t="shared" si="11"/>
        <v>1269.2721835742054</v>
      </c>
    </row>
    <row r="97" spans="2:15" x14ac:dyDescent="0.25">
      <c r="B97">
        <v>88</v>
      </c>
      <c r="C97" s="1">
        <f>'Q1 data'!D93</f>
        <v>7.2300000000000003E-2</v>
      </c>
      <c r="D97" s="1">
        <f>'Q1 data'!E93</f>
        <v>5.6800000000000003E-2</v>
      </c>
      <c r="E97" s="1">
        <f>'Q1 data'!F93</f>
        <v>5.2900000000000003E-2</v>
      </c>
      <c r="F97" s="1">
        <f>'Q1 data'!G93</f>
        <v>7.3800000000000004E-2</v>
      </c>
      <c r="G97" s="1">
        <f>'Q1 data'!H93</f>
        <v>7.1999999999999995E-2</v>
      </c>
      <c r="I97">
        <v>88</v>
      </c>
      <c r="J97" s="11">
        <v>1000</v>
      </c>
      <c r="K97" s="11">
        <f t="shared" si="11"/>
        <v>1072.3</v>
      </c>
      <c r="L97" s="11">
        <f t="shared" si="11"/>
        <v>1133.2066399999999</v>
      </c>
      <c r="M97" s="11">
        <f t="shared" si="11"/>
        <v>1193.1532712559999</v>
      </c>
      <c r="N97" s="11">
        <f t="shared" si="11"/>
        <v>1281.2079826746929</v>
      </c>
      <c r="O97" s="11">
        <f t="shared" si="11"/>
        <v>1373.4549574272708</v>
      </c>
    </row>
    <row r="98" spans="2:15" x14ac:dyDescent="0.25">
      <c r="B98">
        <v>89</v>
      </c>
      <c r="C98" s="1">
        <f>'Q1 data'!D94</f>
        <v>4.7699999999999999E-2</v>
      </c>
      <c r="D98" s="1">
        <f>'Q1 data'!E94</f>
        <v>3.9899999999999998E-2</v>
      </c>
      <c r="E98" s="1">
        <f>'Q1 data'!F94</f>
        <v>7.1499999999999994E-2</v>
      </c>
      <c r="F98" s="1">
        <f>'Q1 data'!G94</f>
        <v>6.6500000000000004E-2</v>
      </c>
      <c r="G98" s="1">
        <f>'Q1 data'!H94</f>
        <v>4.36E-2</v>
      </c>
      <c r="I98">
        <v>89</v>
      </c>
      <c r="J98" s="11">
        <v>1000</v>
      </c>
      <c r="K98" s="11">
        <f t="shared" si="11"/>
        <v>1047.7</v>
      </c>
      <c r="L98" s="11">
        <f t="shared" si="11"/>
        <v>1089.50323</v>
      </c>
      <c r="M98" s="11">
        <f t="shared" si="11"/>
        <v>1167.4027109449999</v>
      </c>
      <c r="N98" s="11">
        <f t="shared" si="11"/>
        <v>1245.0349912228423</v>
      </c>
      <c r="O98" s="11">
        <f t="shared" si="11"/>
        <v>1299.3185168401583</v>
      </c>
    </row>
    <row r="99" spans="2:15" x14ac:dyDescent="0.25">
      <c r="B99">
        <v>90</v>
      </c>
      <c r="C99" s="1">
        <f>'Q1 data'!D95</f>
        <v>7.2400000000000006E-2</v>
      </c>
      <c r="D99" s="1">
        <f>'Q1 data'!E95</f>
        <v>1.4500000000000001E-2</v>
      </c>
      <c r="E99" s="1">
        <f>'Q1 data'!F95</f>
        <v>4.6699999999999998E-2</v>
      </c>
      <c r="F99" s="1">
        <f>'Q1 data'!G95</f>
        <v>6.9099999999999995E-2</v>
      </c>
      <c r="G99" s="1">
        <f>'Q1 data'!H95</f>
        <v>2.7300000000000001E-2</v>
      </c>
      <c r="I99">
        <v>90</v>
      </c>
      <c r="J99" s="11">
        <v>1000</v>
      </c>
      <c r="K99" s="11">
        <f t="shared" si="11"/>
        <v>1072.4000000000001</v>
      </c>
      <c r="L99" s="11">
        <f t="shared" si="11"/>
        <v>1087.9498000000001</v>
      </c>
      <c r="M99" s="11">
        <f t="shared" si="11"/>
        <v>1138.7570556600001</v>
      </c>
      <c r="N99" s="11">
        <f t="shared" si="11"/>
        <v>1217.445168206106</v>
      </c>
      <c r="O99" s="11">
        <f t="shared" si="11"/>
        <v>1250.6814212981328</v>
      </c>
    </row>
    <row r="100" spans="2:15" x14ac:dyDescent="0.25">
      <c r="B100">
        <v>91</v>
      </c>
      <c r="C100" s="1">
        <f>'Q1 data'!D96</f>
        <v>1.46E-2</v>
      </c>
      <c r="D100" s="1">
        <f>'Q1 data'!E96</f>
        <v>3.8399999999999997E-2</v>
      </c>
      <c r="E100" s="1">
        <f>'Q1 data'!F96</f>
        <v>8.48E-2</v>
      </c>
      <c r="F100" s="1">
        <f>'Q1 data'!G96</f>
        <v>2.7000000000000001E-3</v>
      </c>
      <c r="G100" s="1">
        <f>'Q1 data'!H96</f>
        <v>5.1499999999999997E-2</v>
      </c>
      <c r="I100">
        <v>91</v>
      </c>
      <c r="J100" s="11">
        <v>1000</v>
      </c>
      <c r="K100" s="11">
        <f t="shared" si="11"/>
        <v>1014.5999999999999</v>
      </c>
      <c r="L100" s="11">
        <f t="shared" si="11"/>
        <v>1053.5606399999999</v>
      </c>
      <c r="M100" s="11">
        <f t="shared" si="11"/>
        <v>1142.9025822719998</v>
      </c>
      <c r="N100" s="11">
        <f t="shared" si="11"/>
        <v>1145.9884192441341</v>
      </c>
      <c r="O100" s="11">
        <f t="shared" si="11"/>
        <v>1205.006822835207</v>
      </c>
    </row>
    <row r="101" spans="2:15" x14ac:dyDescent="0.25">
      <c r="B101">
        <v>92</v>
      </c>
      <c r="C101" s="1">
        <f>'Q1 data'!D97</f>
        <v>1.6500000000000001E-2</v>
      </c>
      <c r="D101" s="1">
        <f>'Q1 data'!E97</f>
        <v>7.4800000000000005E-2</v>
      </c>
      <c r="E101" s="1">
        <f>'Q1 data'!F97</f>
        <v>6.7299999999999999E-2</v>
      </c>
      <c r="F101" s="1">
        <f>'Q1 data'!G97</f>
        <v>6.2E-2</v>
      </c>
      <c r="G101" s="1">
        <f>'Q1 data'!H97</f>
        <v>5.8900000000000001E-2</v>
      </c>
      <c r="I101">
        <v>92</v>
      </c>
      <c r="J101" s="11">
        <v>1000</v>
      </c>
      <c r="K101" s="11">
        <f t="shared" si="11"/>
        <v>1016.5</v>
      </c>
      <c r="L101" s="11">
        <f t="shared" si="11"/>
        <v>1092.5342000000001</v>
      </c>
      <c r="M101" s="11">
        <f t="shared" si="11"/>
        <v>1166.06175166</v>
      </c>
      <c r="N101" s="11">
        <f t="shared" si="11"/>
        <v>1238.35758026292</v>
      </c>
      <c r="O101" s="11">
        <f t="shared" si="11"/>
        <v>1311.2968417404059</v>
      </c>
    </row>
    <row r="102" spans="2:15" x14ac:dyDescent="0.25">
      <c r="B102">
        <v>93</v>
      </c>
      <c r="C102" s="1">
        <f>'Q1 data'!D98</f>
        <v>6.1400000000000003E-2</v>
      </c>
      <c r="D102" s="1">
        <f>'Q1 data'!E98</f>
        <v>1.6799999999999999E-2</v>
      </c>
      <c r="E102" s="1">
        <f>'Q1 data'!F98</f>
        <v>6.3E-2</v>
      </c>
      <c r="F102" s="1">
        <f>'Q1 data'!G98</f>
        <v>6.1400000000000003E-2</v>
      </c>
      <c r="G102" s="1">
        <f>'Q1 data'!H98</f>
        <v>6.8900000000000003E-2</v>
      </c>
      <c r="I102">
        <v>93</v>
      </c>
      <c r="J102" s="11">
        <v>1000</v>
      </c>
      <c r="K102" s="11">
        <f t="shared" si="11"/>
        <v>1061.3999999999999</v>
      </c>
      <c r="L102" s="11">
        <f t="shared" si="11"/>
        <v>1079.2315199999998</v>
      </c>
      <c r="M102" s="11">
        <f t="shared" si="11"/>
        <v>1147.2231057599997</v>
      </c>
      <c r="N102" s="11">
        <f t="shared" si="11"/>
        <v>1217.6626044536636</v>
      </c>
      <c r="O102" s="11">
        <f t="shared" si="11"/>
        <v>1301.559557900521</v>
      </c>
    </row>
    <row r="103" spans="2:15" x14ac:dyDescent="0.25">
      <c r="B103">
        <v>94</v>
      </c>
      <c r="C103" s="1">
        <f>'Q1 data'!D99</f>
        <v>2.1600000000000001E-2</v>
      </c>
      <c r="D103" s="1">
        <f>'Q1 data'!E99</f>
        <v>3.9100000000000003E-2</v>
      </c>
      <c r="E103" s="1">
        <f>'Q1 data'!F99</f>
        <v>1.47E-2</v>
      </c>
      <c r="F103" s="1">
        <f>'Q1 data'!G99</f>
        <v>5.8000000000000003E-2</v>
      </c>
      <c r="G103" s="1">
        <f>'Q1 data'!H99</f>
        <v>8.1799999999999998E-2</v>
      </c>
      <c r="I103">
        <v>94</v>
      </c>
      <c r="J103" s="11">
        <v>1000</v>
      </c>
      <c r="K103" s="11">
        <f t="shared" si="11"/>
        <v>1021.6</v>
      </c>
      <c r="L103" s="11">
        <f t="shared" si="11"/>
        <v>1061.54456</v>
      </c>
      <c r="M103" s="11">
        <f t="shared" si="11"/>
        <v>1077.1492650319999</v>
      </c>
      <c r="N103" s="11">
        <f t="shared" si="11"/>
        <v>1139.6239224038559</v>
      </c>
      <c r="O103" s="11">
        <f t="shared" si="11"/>
        <v>1232.8451592564913</v>
      </c>
    </row>
    <row r="104" spans="2:15" x14ac:dyDescent="0.25">
      <c r="B104">
        <v>95</v>
      </c>
      <c r="C104" s="1">
        <f>'Q1 data'!D100</f>
        <v>3.1699999999999999E-2</v>
      </c>
      <c r="D104" s="1">
        <f>'Q1 data'!E100</f>
        <v>5.4300000000000001E-2</v>
      </c>
      <c r="E104" s="1">
        <f>'Q1 data'!F100</f>
        <v>1.67E-2</v>
      </c>
      <c r="F104" s="1">
        <f>'Q1 data'!G100</f>
        <v>6.7699999999999996E-2</v>
      </c>
      <c r="G104" s="1">
        <f>'Q1 data'!H100</f>
        <v>6.3399999999999998E-2</v>
      </c>
      <c r="I104">
        <v>95</v>
      </c>
      <c r="J104" s="11">
        <v>1000</v>
      </c>
      <c r="K104" s="11">
        <f t="shared" si="11"/>
        <v>1031.7</v>
      </c>
      <c r="L104" s="11">
        <f t="shared" si="11"/>
        <v>1087.7213100000001</v>
      </c>
      <c r="M104" s="11">
        <f t="shared" si="11"/>
        <v>1105.8862558770002</v>
      </c>
      <c r="N104" s="11">
        <f t="shared" si="11"/>
        <v>1180.7547553998731</v>
      </c>
      <c r="O104" s="11">
        <f t="shared" si="11"/>
        <v>1255.6146068922251</v>
      </c>
    </row>
    <row r="105" spans="2:15" x14ac:dyDescent="0.25">
      <c r="B105">
        <v>96</v>
      </c>
      <c r="C105" s="1">
        <f>'Q1 data'!D101</f>
        <v>5.16E-2</v>
      </c>
      <c r="D105" s="1">
        <f>'Q1 data'!E101</f>
        <v>5.1200000000000002E-2</v>
      </c>
      <c r="E105" s="1">
        <f>'Q1 data'!F101</f>
        <v>2.5499999999999998E-2</v>
      </c>
      <c r="F105" s="1">
        <f>'Q1 data'!G101</f>
        <v>4.7899999999999998E-2</v>
      </c>
      <c r="G105" s="1">
        <f>'Q1 data'!H101</f>
        <v>4.48E-2</v>
      </c>
      <c r="I105">
        <v>96</v>
      </c>
      <c r="J105" s="11">
        <v>1000</v>
      </c>
      <c r="K105" s="11">
        <f t="shared" si="11"/>
        <v>1051.6000000000001</v>
      </c>
      <c r="L105" s="11">
        <f t="shared" si="11"/>
        <v>1105.44192</v>
      </c>
      <c r="M105" s="11">
        <f t="shared" si="11"/>
        <v>1133.63068896</v>
      </c>
      <c r="N105" s="11">
        <f t="shared" si="11"/>
        <v>1187.9315989611841</v>
      </c>
      <c r="O105" s="11">
        <f t="shared" si="11"/>
        <v>1241.1509345946452</v>
      </c>
    </row>
    <row r="106" spans="2:15" x14ac:dyDescent="0.25">
      <c r="B106">
        <v>97</v>
      </c>
      <c r="C106" s="1">
        <f>'Q1 data'!D102</f>
        <v>5.6899999999999999E-2</v>
      </c>
      <c r="D106" s="1">
        <f>'Q1 data'!E102</f>
        <v>6.25E-2</v>
      </c>
      <c r="E106" s="1">
        <f>'Q1 data'!F102</f>
        <v>3.2899999999999999E-2</v>
      </c>
      <c r="F106" s="1">
        <f>'Q1 data'!G102</f>
        <v>7.0400000000000004E-2</v>
      </c>
      <c r="G106" s="1">
        <f>'Q1 data'!H102</f>
        <v>4.5199999999999997E-2</v>
      </c>
      <c r="I106">
        <v>97</v>
      </c>
      <c r="J106" s="11">
        <v>1000</v>
      </c>
      <c r="K106" s="11">
        <f t="shared" si="11"/>
        <v>1056.8999999999999</v>
      </c>
      <c r="L106" s="11">
        <f t="shared" si="11"/>
        <v>1122.95625</v>
      </c>
      <c r="M106" s="11">
        <f t="shared" si="11"/>
        <v>1159.9015106249999</v>
      </c>
      <c r="N106" s="11">
        <f t="shared" si="11"/>
        <v>1241.5585769729998</v>
      </c>
      <c r="O106" s="11">
        <f t="shared" si="11"/>
        <v>1297.6770246521794</v>
      </c>
    </row>
    <row r="107" spans="2:15" x14ac:dyDescent="0.25">
      <c r="B107">
        <v>98</v>
      </c>
      <c r="C107" s="1">
        <f>'Q1 data'!D103</f>
        <v>7.5800000000000006E-2</v>
      </c>
      <c r="D107" s="1">
        <f>'Q1 data'!E103</f>
        <v>1.9800000000000002E-2</v>
      </c>
      <c r="E107" s="1">
        <f>'Q1 data'!F103</f>
        <v>5.8200000000000002E-2</v>
      </c>
      <c r="F107" s="1">
        <f>'Q1 data'!G103</f>
        <v>7.4899999999999994E-2</v>
      </c>
      <c r="G107" s="1">
        <f>'Q1 data'!H103</f>
        <v>4.9000000000000002E-2</v>
      </c>
      <c r="I107">
        <v>98</v>
      </c>
      <c r="J107" s="11">
        <v>1000</v>
      </c>
      <c r="K107" s="11">
        <f t="shared" ref="K107:O109" si="12">J107*(1+C107)</f>
        <v>1075.8000000000002</v>
      </c>
      <c r="L107" s="11">
        <f t="shared" si="12"/>
        <v>1097.1008400000003</v>
      </c>
      <c r="M107" s="11">
        <f t="shared" si="12"/>
        <v>1160.9521088880003</v>
      </c>
      <c r="N107" s="11">
        <f t="shared" si="12"/>
        <v>1247.9074218437115</v>
      </c>
      <c r="O107" s="11">
        <f t="shared" si="12"/>
        <v>1309.0548855140532</v>
      </c>
    </row>
    <row r="108" spans="2:15" x14ac:dyDescent="0.25">
      <c r="B108">
        <v>99</v>
      </c>
      <c r="C108" s="1">
        <f>'Q1 data'!D104</f>
        <v>6.8400000000000002E-2</v>
      </c>
      <c r="D108" s="1">
        <f>'Q1 data'!E104</f>
        <v>5.3600000000000002E-2</v>
      </c>
      <c r="E108" s="1">
        <f>'Q1 data'!F104</f>
        <v>7.6100000000000001E-2</v>
      </c>
      <c r="F108" s="1">
        <f>'Q1 data'!G104</f>
        <v>5.45E-2</v>
      </c>
      <c r="G108" s="1">
        <f>'Q1 data'!H104</f>
        <v>4.1300000000000003E-2</v>
      </c>
      <c r="I108">
        <v>99</v>
      </c>
      <c r="J108" s="11">
        <v>1000</v>
      </c>
      <c r="K108" s="11">
        <f t="shared" si="12"/>
        <v>1068.4000000000001</v>
      </c>
      <c r="L108" s="11">
        <f t="shared" si="12"/>
        <v>1125.6662400000002</v>
      </c>
      <c r="M108" s="11">
        <f t="shared" si="12"/>
        <v>1211.3294408640004</v>
      </c>
      <c r="N108" s="11">
        <f t="shared" si="12"/>
        <v>1277.3468953910883</v>
      </c>
      <c r="O108" s="11">
        <f t="shared" si="12"/>
        <v>1330.1013221707403</v>
      </c>
    </row>
    <row r="109" spans="2:15" x14ac:dyDescent="0.25">
      <c r="B109">
        <v>100</v>
      </c>
      <c r="C109" s="1">
        <f>'Q1 data'!D105</f>
        <v>4.9200000000000001E-2</v>
      </c>
      <c r="D109" s="1">
        <f>'Q1 data'!E105</f>
        <v>5.45E-2</v>
      </c>
      <c r="E109" s="1">
        <f>'Q1 data'!F105</f>
        <v>6.5799999999999997E-2</v>
      </c>
      <c r="F109" s="1">
        <f>'Q1 data'!G105</f>
        <v>2.9000000000000001E-2</v>
      </c>
      <c r="G109" s="1">
        <f>'Q1 data'!H105</f>
        <v>7.7299999999999994E-2</v>
      </c>
      <c r="I109">
        <v>100</v>
      </c>
      <c r="J109" s="11">
        <v>1000</v>
      </c>
      <c r="K109" s="11">
        <f t="shared" si="12"/>
        <v>1049.1999999999998</v>
      </c>
      <c r="L109" s="11">
        <f t="shared" si="12"/>
        <v>1106.3813999999998</v>
      </c>
      <c r="M109" s="11">
        <f t="shared" si="12"/>
        <v>1179.1812961199998</v>
      </c>
      <c r="N109" s="11">
        <f t="shared" si="12"/>
        <v>1213.3775537074798</v>
      </c>
      <c r="O109" s="11">
        <f t="shared" si="12"/>
        <v>1307.1716386090679</v>
      </c>
    </row>
  </sheetData>
  <mergeCells count="1">
    <mergeCell ref="J8:O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2FDE8F-5DDB-49D5-A7BD-970BF032B725}">
  <sheetPr>
    <tabColor theme="9" tint="0.79998168889431442"/>
  </sheetPr>
  <dimension ref="B2:L35"/>
  <sheetViews>
    <sheetView zoomScaleNormal="100" workbookViewId="0"/>
  </sheetViews>
  <sheetFormatPr defaultRowHeight="15" x14ac:dyDescent="0.25"/>
  <sheetData>
    <row r="2" spans="2:12" x14ac:dyDescent="0.25">
      <c r="C2">
        <v>0</v>
      </c>
      <c r="D2">
        <v>1</v>
      </c>
      <c r="E2">
        <v>2</v>
      </c>
      <c r="F2">
        <v>3</v>
      </c>
      <c r="G2">
        <v>4</v>
      </c>
      <c r="H2">
        <v>5</v>
      </c>
    </row>
    <row r="3" spans="2:12" x14ac:dyDescent="0.25">
      <c r="B3" t="s">
        <v>23</v>
      </c>
      <c r="C3" s="11">
        <f>'1iv'!J2</f>
        <v>1000</v>
      </c>
      <c r="D3" s="11">
        <f>'1iv'!K2</f>
        <v>1097.0999999999999</v>
      </c>
      <c r="E3" s="11">
        <f>'1iv'!L2</f>
        <v>1181.9948400000001</v>
      </c>
      <c r="F3" s="11">
        <f>'1iv'!M2</f>
        <v>1268.87146074</v>
      </c>
      <c r="G3" s="11">
        <f>'1iv'!N2</f>
        <v>1354.1711494185001</v>
      </c>
      <c r="H3" s="11">
        <f>'1iv'!O2</f>
        <v>1443.1866158141909</v>
      </c>
    </row>
    <row r="4" spans="2:12" x14ac:dyDescent="0.25">
      <c r="B4" t="s">
        <v>24</v>
      </c>
      <c r="C4" s="11">
        <f>'1iv'!J3</f>
        <v>1000</v>
      </c>
      <c r="D4" s="11">
        <f>'1iv'!K3</f>
        <v>1064.7249999999999</v>
      </c>
      <c r="E4" s="11">
        <f>'1iv'!L3</f>
        <v>1121.9795625000002</v>
      </c>
      <c r="F4" s="11">
        <f>'1iv'!M3</f>
        <v>1179.2789171949998</v>
      </c>
      <c r="G4" s="11">
        <f>'1iv'!N3</f>
        <v>1242.63597533805</v>
      </c>
      <c r="H4" s="11">
        <f>'1iv'!O3</f>
        <v>1319.1491584651037</v>
      </c>
    </row>
    <row r="5" spans="2:12" x14ac:dyDescent="0.25">
      <c r="B5" t="s">
        <v>25</v>
      </c>
      <c r="C5" s="11">
        <f>'1iv'!J4</f>
        <v>1000</v>
      </c>
      <c r="D5" s="11">
        <f>'1iv'!K4</f>
        <v>1050.6500000000001</v>
      </c>
      <c r="E5" s="11">
        <f>'1iv'!L4</f>
        <v>1101.91587</v>
      </c>
      <c r="F5" s="11">
        <f>'1iv'!M4</f>
        <v>1154.5047658440003</v>
      </c>
      <c r="G5" s="11">
        <f>'1iv'!N4</f>
        <v>1217.5538863298848</v>
      </c>
      <c r="H5" s="11">
        <f>'1iv'!O4</f>
        <v>1278.3007145666993</v>
      </c>
    </row>
    <row r="6" spans="2:12" x14ac:dyDescent="0.25">
      <c r="B6" t="s">
        <v>26</v>
      </c>
      <c r="C6" s="11">
        <f>'1iv'!J5</f>
        <v>1000</v>
      </c>
      <c r="D6" s="11">
        <f>'1iv'!K5</f>
        <v>1034.3000000000002</v>
      </c>
      <c r="E6" s="11">
        <f>'1iv'!L5</f>
        <v>1081.0387650000002</v>
      </c>
      <c r="F6" s="11">
        <f>'1iv'!M5</f>
        <v>1134.5853518705001</v>
      </c>
      <c r="G6" s="11">
        <f>'1iv'!N5</f>
        <v>1185.6195987140391</v>
      </c>
      <c r="H6" s="11">
        <f>'1iv'!O5</f>
        <v>1241.0410197001804</v>
      </c>
    </row>
    <row r="7" spans="2:12" x14ac:dyDescent="0.25">
      <c r="B7" t="s">
        <v>27</v>
      </c>
      <c r="C7" s="11">
        <f>'1iv'!J6</f>
        <v>1000</v>
      </c>
      <c r="D7" s="11">
        <f>'1iv'!K6</f>
        <v>994.6</v>
      </c>
      <c r="E7" s="11">
        <f>'1iv'!L6</f>
        <v>1033.0429200000001</v>
      </c>
      <c r="F7" s="11">
        <f>'1iv'!M6</f>
        <v>1061.600403726</v>
      </c>
      <c r="G7" s="11">
        <f>'1iv'!N6</f>
        <v>1077.842889903008</v>
      </c>
      <c r="H7" s="11">
        <f>'1iv'!O6</f>
        <v>1110.2859608890885</v>
      </c>
    </row>
    <row r="10" spans="2:12" x14ac:dyDescent="0.25">
      <c r="B10" t="s">
        <v>107</v>
      </c>
    </row>
    <row r="11" spans="2:12" x14ac:dyDescent="0.25"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</row>
    <row r="12" spans="2:12" x14ac:dyDescent="0.25"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2:12" x14ac:dyDescent="0.25"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</row>
    <row r="14" spans="2:12" x14ac:dyDescent="0.25"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</row>
    <row r="15" spans="2:12" x14ac:dyDescent="0.25"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</row>
    <row r="16" spans="2:12" x14ac:dyDescent="0.25"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</row>
    <row r="17" spans="2:12" x14ac:dyDescent="0.25"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</row>
    <row r="18" spans="2:12" x14ac:dyDescent="0.25"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</row>
    <row r="19" spans="2:12" x14ac:dyDescent="0.25"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</row>
    <row r="20" spans="2:12" x14ac:dyDescent="0.25"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</row>
    <row r="21" spans="2:12" x14ac:dyDescent="0.25"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</row>
    <row r="22" spans="2:12" x14ac:dyDescent="0.25"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</row>
    <row r="23" spans="2:12" x14ac:dyDescent="0.25"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</row>
    <row r="24" spans="2:12" x14ac:dyDescent="0.25"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</row>
    <row r="25" spans="2:12" x14ac:dyDescent="0.25"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</row>
    <row r="26" spans="2:12" x14ac:dyDescent="0.25"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</row>
    <row r="27" spans="2:12" x14ac:dyDescent="0.25"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</row>
    <row r="28" spans="2:12" x14ac:dyDescent="0.25"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</row>
    <row r="29" spans="2:12" x14ac:dyDescent="0.25"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</row>
    <row r="30" spans="2:12" x14ac:dyDescent="0.25"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</row>
    <row r="31" spans="2:12" x14ac:dyDescent="0.25"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</row>
    <row r="33" spans="2:2" x14ac:dyDescent="0.25">
      <c r="B33" s="10" t="s">
        <v>30</v>
      </c>
    </row>
    <row r="34" spans="2:2" x14ac:dyDescent="0.25">
      <c r="B34" s="10" t="s">
        <v>28</v>
      </c>
    </row>
    <row r="35" spans="2:2" x14ac:dyDescent="0.25">
      <c r="B35" s="10" t="s">
        <v>29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A884B-58F6-47D2-9FE1-01FD1CFC0C5B}">
  <sheetPr>
    <tabColor theme="9" tint="0.79998168889431442"/>
  </sheetPr>
  <dimension ref="B2:E106"/>
  <sheetViews>
    <sheetView zoomScaleNormal="100" workbookViewId="0"/>
  </sheetViews>
  <sheetFormatPr defaultRowHeight="15" x14ac:dyDescent="0.25"/>
  <cols>
    <col min="3" max="3" width="20" bestFit="1" customWidth="1"/>
    <col min="4" max="4" width="8.7109375" customWidth="1"/>
    <col min="5" max="5" width="16.5703125" bestFit="1" customWidth="1"/>
  </cols>
  <sheetData>
    <row r="2" spans="2:5" x14ac:dyDescent="0.25">
      <c r="C2" s="10" t="s">
        <v>20</v>
      </c>
      <c r="E2" s="10" t="s">
        <v>20</v>
      </c>
    </row>
    <row r="3" spans="2:5" x14ac:dyDescent="0.25">
      <c r="D3" s="8" t="s">
        <v>8</v>
      </c>
      <c r="E3" s="13">
        <f>_xlfn.STDEV.P(C7:C106)</f>
        <v>57.841210289562369</v>
      </c>
    </row>
    <row r="4" spans="2:5" x14ac:dyDescent="0.25">
      <c r="B4" t="s">
        <v>5</v>
      </c>
      <c r="C4" s="12">
        <f>AVERAGE(C7:C106)</f>
        <v>1277.3884907170295</v>
      </c>
      <c r="D4" t="s">
        <v>7</v>
      </c>
      <c r="E4" s="12">
        <f>SQRT(AVERAGE(E7:E106))</f>
        <v>57.841210289562369</v>
      </c>
    </row>
    <row r="6" spans="2:5" x14ac:dyDescent="0.25">
      <c r="C6" t="s">
        <v>22</v>
      </c>
      <c r="E6" t="s">
        <v>31</v>
      </c>
    </row>
    <row r="7" spans="2:5" x14ac:dyDescent="0.25">
      <c r="B7">
        <v>1</v>
      </c>
      <c r="C7" s="11">
        <f>'1iii'!O6</f>
        <v>1251.2468351239672</v>
      </c>
      <c r="D7" s="11"/>
      <c r="E7" s="11">
        <f>(C7-$C$4)^2</f>
        <v>683.3861571462852</v>
      </c>
    </row>
    <row r="8" spans="2:5" x14ac:dyDescent="0.25">
      <c r="B8">
        <v>2</v>
      </c>
      <c r="C8" s="11">
        <f>'1iii'!O7</f>
        <v>1179.4810302593219</v>
      </c>
      <c r="D8" s="11"/>
      <c r="E8" s="11">
        <f t="shared" ref="E8:E71" si="0">(C8-$C$4)^2</f>
        <v>9585.8708132775882</v>
      </c>
    </row>
    <row r="9" spans="2:5" x14ac:dyDescent="0.25">
      <c r="B9">
        <v>3</v>
      </c>
      <c r="C9" s="11">
        <f>'1iii'!O8</f>
        <v>1265.8664586641305</v>
      </c>
      <c r="D9" s="11"/>
      <c r="E9" s="11">
        <f t="shared" si="0"/>
        <v>132.75722262803245</v>
      </c>
    </row>
    <row r="10" spans="2:5" x14ac:dyDescent="0.25">
      <c r="B10">
        <v>4</v>
      </c>
      <c r="C10" s="11">
        <f>'1iii'!O9</f>
        <v>1287.2539919958681</v>
      </c>
      <c r="D10" s="11"/>
      <c r="E10" s="11">
        <f t="shared" si="0"/>
        <v>97.328115482765355</v>
      </c>
    </row>
    <row r="11" spans="2:5" x14ac:dyDescent="0.25">
      <c r="B11">
        <v>5</v>
      </c>
      <c r="C11" s="11">
        <f>'1iii'!O10</f>
        <v>1167.0724491075273</v>
      </c>
      <c r="D11" s="11"/>
      <c r="E11" s="11">
        <f t="shared" si="0"/>
        <v>12169.629036389428</v>
      </c>
    </row>
    <row r="12" spans="2:5" x14ac:dyDescent="0.25">
      <c r="B12">
        <v>6</v>
      </c>
      <c r="C12" s="11">
        <f>'1iii'!O11</f>
        <v>1269.2127208273894</v>
      </c>
      <c r="D12" s="11"/>
      <c r="E12" s="11">
        <f t="shared" si="0"/>
        <v>66.843213288346519</v>
      </c>
    </row>
    <row r="13" spans="2:5" x14ac:dyDescent="0.25">
      <c r="B13">
        <v>7</v>
      </c>
      <c r="C13" s="11">
        <f>'1iii'!O12</f>
        <v>1323.7298564086352</v>
      </c>
      <c r="D13" s="11"/>
      <c r="E13" s="11">
        <f t="shared" si="0"/>
        <v>2147.5221741631285</v>
      </c>
    </row>
    <row r="14" spans="2:5" x14ac:dyDescent="0.25">
      <c r="B14">
        <v>8</v>
      </c>
      <c r="C14" s="11">
        <f>'1iii'!O13</f>
        <v>1326.8120969702334</v>
      </c>
      <c r="D14" s="11"/>
      <c r="E14" s="11">
        <f t="shared" si="0"/>
        <v>2442.6928550717298</v>
      </c>
    </row>
    <row r="15" spans="2:5" x14ac:dyDescent="0.25">
      <c r="B15">
        <v>9</v>
      </c>
      <c r="C15" s="11">
        <f>'1iii'!O14</f>
        <v>1336.4067219184299</v>
      </c>
      <c r="D15" s="11"/>
      <c r="E15" s="11">
        <f t="shared" si="0"/>
        <v>3483.1516141419447</v>
      </c>
    </row>
    <row r="16" spans="2:5" x14ac:dyDescent="0.25">
      <c r="B16">
        <v>10</v>
      </c>
      <c r="C16" s="11">
        <f>'1iii'!O15</f>
        <v>1224.7206878471068</v>
      </c>
      <c r="D16" s="11"/>
      <c r="E16" s="11">
        <f t="shared" si="0"/>
        <v>2773.8974591450433</v>
      </c>
    </row>
    <row r="17" spans="2:5" x14ac:dyDescent="0.25">
      <c r="B17">
        <v>11</v>
      </c>
      <c r="C17" s="11">
        <f>'1iii'!O16</f>
        <v>1264.8023797875053</v>
      </c>
      <c r="D17" s="11"/>
      <c r="E17" s="11">
        <f t="shared" si="0"/>
        <v>158.41018833028949</v>
      </c>
    </row>
    <row r="18" spans="2:5" x14ac:dyDescent="0.25">
      <c r="B18">
        <v>12</v>
      </c>
      <c r="C18" s="11">
        <f>'1iii'!O17</f>
        <v>1216.2851708299718</v>
      </c>
      <c r="D18" s="11"/>
      <c r="E18" s="11">
        <f t="shared" si="0"/>
        <v>3733.6157012201074</v>
      </c>
    </row>
    <row r="19" spans="2:5" x14ac:dyDescent="0.25">
      <c r="B19">
        <v>13</v>
      </c>
      <c r="C19" s="11">
        <f>'1iii'!O18</f>
        <v>1284.286350557496</v>
      </c>
      <c r="D19" s="11"/>
      <c r="E19" s="11">
        <f t="shared" si="0"/>
        <v>47.580470378720264</v>
      </c>
    </row>
    <row r="20" spans="2:5" x14ac:dyDescent="0.25">
      <c r="B20">
        <v>14</v>
      </c>
      <c r="C20" s="11">
        <f>'1iii'!O19</f>
        <v>1283.7517131461027</v>
      </c>
      <c r="D20" s="11"/>
      <c r="E20" s="11">
        <f t="shared" si="0"/>
        <v>40.490599681859926</v>
      </c>
    </row>
    <row r="21" spans="2:5" x14ac:dyDescent="0.25">
      <c r="B21">
        <v>15</v>
      </c>
      <c r="C21" s="11">
        <f>'1iii'!O20</f>
        <v>1263.6538761417846</v>
      </c>
      <c r="D21" s="11"/>
      <c r="E21" s="11">
        <f t="shared" si="0"/>
        <v>188.63963753052977</v>
      </c>
    </row>
    <row r="22" spans="2:5" x14ac:dyDescent="0.25">
      <c r="B22">
        <v>16</v>
      </c>
      <c r="C22" s="11">
        <f>'1iii'!O21</f>
        <v>1280.7011374799602</v>
      </c>
      <c r="D22" s="11"/>
      <c r="E22" s="11">
        <f t="shared" si="0"/>
        <v>10.973628575954756</v>
      </c>
    </row>
    <row r="23" spans="2:5" x14ac:dyDescent="0.25">
      <c r="B23">
        <v>17</v>
      </c>
      <c r="C23" s="11">
        <f>'1iii'!O22</f>
        <v>1193.2740135966924</v>
      </c>
      <c r="D23" s="11"/>
      <c r="E23" s="11">
        <f t="shared" si="0"/>
        <v>7075.2452612277202</v>
      </c>
    </row>
    <row r="24" spans="2:5" x14ac:dyDescent="0.25">
      <c r="B24">
        <v>18</v>
      </c>
      <c r="C24" s="11">
        <f>'1iii'!O23</f>
        <v>1318.7338863788486</v>
      </c>
      <c r="D24" s="11"/>
      <c r="E24" s="11">
        <f t="shared" si="0"/>
        <v>1709.4417424323706</v>
      </c>
    </row>
    <row r="25" spans="2:5" x14ac:dyDescent="0.25">
      <c r="B25">
        <v>19</v>
      </c>
      <c r="C25" s="11">
        <f>'1iii'!O24</f>
        <v>1296.1665856211484</v>
      </c>
      <c r="D25" s="11"/>
      <c r="E25" s="11">
        <f t="shared" si="0"/>
        <v>352.61684822809679</v>
      </c>
    </row>
    <row r="26" spans="2:5" x14ac:dyDescent="0.25">
      <c r="B26">
        <v>20</v>
      </c>
      <c r="C26" s="11">
        <f>'1iii'!O25</f>
        <v>1179.348428695919</v>
      </c>
      <c r="D26" s="11"/>
      <c r="E26" s="11">
        <f t="shared" si="0"/>
        <v>9611.8537611032025</v>
      </c>
    </row>
    <row r="27" spans="2:5" x14ac:dyDescent="0.25">
      <c r="B27">
        <v>21</v>
      </c>
      <c r="C27" s="11">
        <f>'1iii'!O26</f>
        <v>1287.2670910434288</v>
      </c>
      <c r="D27" s="11"/>
      <c r="E27" s="11">
        <f t="shared" si="0"/>
        <v>97.586744408735115</v>
      </c>
    </row>
    <row r="28" spans="2:5" x14ac:dyDescent="0.25">
      <c r="B28">
        <v>22</v>
      </c>
      <c r="C28" s="11">
        <f>'1iii'!O27</f>
        <v>1240.7112750167862</v>
      </c>
      <c r="D28" s="11"/>
      <c r="E28" s="11">
        <f t="shared" si="0"/>
        <v>1345.2181515221753</v>
      </c>
    </row>
    <row r="29" spans="2:5" x14ac:dyDescent="0.25">
      <c r="B29">
        <v>23</v>
      </c>
      <c r="C29" s="11">
        <f>'1iii'!O28</f>
        <v>1255.7248536287707</v>
      </c>
      <c r="D29" s="11"/>
      <c r="E29" s="11">
        <f t="shared" si="0"/>
        <v>469.31317189178384</v>
      </c>
    </row>
    <row r="30" spans="2:5" x14ac:dyDescent="0.25">
      <c r="B30">
        <v>24</v>
      </c>
      <c r="C30" s="11">
        <f>'1iii'!O29</f>
        <v>1221.6902715324227</v>
      </c>
      <c r="D30" s="11"/>
      <c r="E30" s="11">
        <f t="shared" si="0"/>
        <v>3102.2916203365057</v>
      </c>
    </row>
    <row r="31" spans="2:5" x14ac:dyDescent="0.25">
      <c r="B31">
        <v>25</v>
      </c>
      <c r="C31" s="11">
        <f>'1iii'!O30</f>
        <v>1199.5017709431784</v>
      </c>
      <c r="D31" s="11"/>
      <c r="E31" s="11">
        <f t="shared" si="0"/>
        <v>6066.3411171304169</v>
      </c>
    </row>
    <row r="32" spans="2:5" x14ac:dyDescent="0.25">
      <c r="B32">
        <v>26</v>
      </c>
      <c r="C32" s="11">
        <f>'1iii'!O31</f>
        <v>1320.3949747238687</v>
      </c>
      <c r="D32" s="11"/>
      <c r="E32" s="11">
        <f t="shared" si="0"/>
        <v>1849.5576666305135</v>
      </c>
    </row>
    <row r="33" spans="2:5" x14ac:dyDescent="0.25">
      <c r="B33">
        <v>27</v>
      </c>
      <c r="C33" s="11">
        <f>'1iii'!O32</f>
        <v>1286.2487967398738</v>
      </c>
      <c r="D33" s="11"/>
      <c r="E33" s="11">
        <f t="shared" si="0"/>
        <v>78.505022818450442</v>
      </c>
    </row>
    <row r="34" spans="2:5" x14ac:dyDescent="0.25">
      <c r="B34">
        <v>28</v>
      </c>
      <c r="C34" s="11">
        <f>'1iii'!O33</f>
        <v>1256.751753875973</v>
      </c>
      <c r="D34" s="11"/>
      <c r="E34" s="11">
        <f t="shared" si="0"/>
        <v>425.87490744701932</v>
      </c>
    </row>
    <row r="35" spans="2:5" x14ac:dyDescent="0.25">
      <c r="B35">
        <v>29</v>
      </c>
      <c r="C35" s="11">
        <f>'1iii'!O34</f>
        <v>1215.0682359103332</v>
      </c>
      <c r="D35" s="11"/>
      <c r="E35" s="11">
        <f t="shared" si="0"/>
        <v>3883.8141591715548</v>
      </c>
    </row>
    <row r="36" spans="2:5" x14ac:dyDescent="0.25">
      <c r="B36">
        <v>30</v>
      </c>
      <c r="C36" s="11">
        <f>'1iii'!O35</f>
        <v>1380.5956126045635</v>
      </c>
      <c r="D36" s="11"/>
      <c r="E36" s="11">
        <f t="shared" si="0"/>
        <v>10651.710008308291</v>
      </c>
    </row>
    <row r="37" spans="2:5" x14ac:dyDescent="0.25">
      <c r="B37">
        <v>31</v>
      </c>
      <c r="C37" s="11">
        <f>'1iii'!O36</f>
        <v>1286.3574016543473</v>
      </c>
      <c r="D37" s="11"/>
      <c r="E37" s="11">
        <f t="shared" si="0"/>
        <v>80.441363401538624</v>
      </c>
    </row>
    <row r="38" spans="2:5" x14ac:dyDescent="0.25">
      <c r="B38">
        <v>32</v>
      </c>
      <c r="C38" s="11">
        <f>'1iii'!O37</f>
        <v>1294.5764593262966</v>
      </c>
      <c r="D38" s="11"/>
      <c r="E38" s="11">
        <f t="shared" si="0"/>
        <v>295.42626491314934</v>
      </c>
    </row>
    <row r="39" spans="2:5" x14ac:dyDescent="0.25">
      <c r="B39">
        <v>33</v>
      </c>
      <c r="C39" s="11">
        <f>'1iii'!O38</f>
        <v>1181.923409634873</v>
      </c>
      <c r="D39" s="11"/>
      <c r="E39" s="11">
        <f t="shared" si="0"/>
        <v>9113.58170602272</v>
      </c>
    </row>
    <row r="40" spans="2:5" x14ac:dyDescent="0.25">
      <c r="B40">
        <v>34</v>
      </c>
      <c r="C40" s="11">
        <f>'1iii'!O39</f>
        <v>1279.315570909434</v>
      </c>
      <c r="D40" s="11"/>
      <c r="E40" s="11">
        <f t="shared" si="0"/>
        <v>3.7136380679575578</v>
      </c>
    </row>
    <row r="41" spans="2:5" x14ac:dyDescent="0.25">
      <c r="B41">
        <v>35</v>
      </c>
      <c r="C41" s="11">
        <f>'1iii'!O40</f>
        <v>1269.5736663531436</v>
      </c>
      <c r="D41" s="11"/>
      <c r="E41" s="11">
        <f t="shared" si="0"/>
        <v>61.071479838384953</v>
      </c>
    </row>
    <row r="42" spans="2:5" x14ac:dyDescent="0.25">
      <c r="B42">
        <v>36</v>
      </c>
      <c r="C42" s="11">
        <f>'1iii'!O41</f>
        <v>1343.4762671217268</v>
      </c>
      <c r="D42" s="11"/>
      <c r="E42" s="11">
        <f t="shared" si="0"/>
        <v>4367.5941901172591</v>
      </c>
    </row>
    <row r="43" spans="2:5" x14ac:dyDescent="0.25">
      <c r="B43">
        <v>37</v>
      </c>
      <c r="C43" s="11">
        <f>'1iii'!O42</f>
        <v>1275.8846635844245</v>
      </c>
      <c r="D43" s="11"/>
      <c r="E43" s="11">
        <f t="shared" si="0"/>
        <v>2.2614960447590087</v>
      </c>
    </row>
    <row r="44" spans="2:5" x14ac:dyDescent="0.25">
      <c r="B44">
        <v>38</v>
      </c>
      <c r="C44" s="11">
        <f>'1iii'!O43</f>
        <v>1228.1301336039733</v>
      </c>
      <c r="D44" s="11"/>
      <c r="E44" s="11">
        <f t="shared" si="0"/>
        <v>2426.3857454773806</v>
      </c>
    </row>
    <row r="45" spans="2:5" x14ac:dyDescent="0.25">
      <c r="B45">
        <v>39</v>
      </c>
      <c r="C45" s="11">
        <f>'1iii'!O44</f>
        <v>1285.2250598930209</v>
      </c>
      <c r="D45" s="11"/>
      <c r="E45" s="11">
        <f t="shared" si="0"/>
        <v>61.411816450098087</v>
      </c>
    </row>
    <row r="46" spans="2:5" x14ac:dyDescent="0.25">
      <c r="B46">
        <v>40</v>
      </c>
      <c r="C46" s="11">
        <f>'1iii'!O45</f>
        <v>1235.4862448513857</v>
      </c>
      <c r="D46" s="11"/>
      <c r="E46" s="11">
        <f t="shared" si="0"/>
        <v>1755.7982085848682</v>
      </c>
    </row>
    <row r="47" spans="2:5" x14ac:dyDescent="0.25">
      <c r="B47">
        <v>41</v>
      </c>
      <c r="C47" s="11">
        <f>'1iii'!O46</f>
        <v>1270.2897221631067</v>
      </c>
      <c r="D47" s="11"/>
      <c r="E47" s="11">
        <f t="shared" si="0"/>
        <v>50.392514982163334</v>
      </c>
    </row>
    <row r="48" spans="2:5" x14ac:dyDescent="0.25">
      <c r="B48">
        <v>42</v>
      </c>
      <c r="C48" s="11">
        <f>'1iii'!O47</f>
        <v>1263.0024675326281</v>
      </c>
      <c r="D48" s="11"/>
      <c r="E48" s="11">
        <f t="shared" si="0"/>
        <v>206.95766306213568</v>
      </c>
    </row>
    <row r="49" spans="2:5" x14ac:dyDescent="0.25">
      <c r="B49">
        <v>43</v>
      </c>
      <c r="C49" s="11">
        <f>'1iii'!O48</f>
        <v>1321.6254264537031</v>
      </c>
      <c r="D49" s="11"/>
      <c r="E49" s="11">
        <f t="shared" si="0"/>
        <v>1956.9064833705861</v>
      </c>
    </row>
    <row r="50" spans="2:5" x14ac:dyDescent="0.25">
      <c r="B50">
        <v>44</v>
      </c>
      <c r="C50" s="11">
        <f>'1iii'!O49</f>
        <v>1346.6672209862852</v>
      </c>
      <c r="D50" s="11"/>
      <c r="E50" s="11">
        <f t="shared" si="0"/>
        <v>4799.5424677202827</v>
      </c>
    </row>
    <row r="51" spans="2:5" x14ac:dyDescent="0.25">
      <c r="B51">
        <v>45</v>
      </c>
      <c r="C51" s="11">
        <f>'1iii'!O50</f>
        <v>1245.5571161625851</v>
      </c>
      <c r="D51" s="11"/>
      <c r="E51" s="11">
        <f t="shared" si="0"/>
        <v>1013.2364060253328</v>
      </c>
    </row>
    <row r="52" spans="2:5" x14ac:dyDescent="0.25">
      <c r="B52">
        <v>46</v>
      </c>
      <c r="C52" s="11">
        <f>'1iii'!O51</f>
        <v>1335.2776762214091</v>
      </c>
      <c r="D52" s="11"/>
      <c r="E52" s="11">
        <f t="shared" si="0"/>
        <v>3351.1577983604743</v>
      </c>
    </row>
    <row r="53" spans="2:5" x14ac:dyDescent="0.25">
      <c r="B53">
        <v>47</v>
      </c>
      <c r="C53" s="11">
        <f>'1iii'!O52</f>
        <v>1375.1817751289052</v>
      </c>
      <c r="D53" s="11"/>
      <c r="E53" s="11">
        <f t="shared" si="0"/>
        <v>9563.5264760620066</v>
      </c>
    </row>
    <row r="54" spans="2:5" x14ac:dyDescent="0.25">
      <c r="B54">
        <v>48</v>
      </c>
      <c r="C54" s="11">
        <f>'1iii'!O53</f>
        <v>1330.4293234110205</v>
      </c>
      <c r="D54" s="11"/>
      <c r="E54" s="11">
        <f t="shared" si="0"/>
        <v>2813.3299328719422</v>
      </c>
    </row>
    <row r="55" spans="2:5" x14ac:dyDescent="0.25">
      <c r="B55">
        <v>49</v>
      </c>
      <c r="C55" s="11">
        <f>'1iii'!O54</f>
        <v>1284.3859017570473</v>
      </c>
      <c r="D55" s="11"/>
      <c r="E55" s="11">
        <f t="shared" si="0"/>
        <v>48.963761262963317</v>
      </c>
    </row>
    <row r="56" spans="2:5" x14ac:dyDescent="0.25">
      <c r="B56">
        <v>50</v>
      </c>
      <c r="C56" s="11">
        <f>'1iii'!O55</f>
        <v>1186.3368883489964</v>
      </c>
      <c r="D56" s="11"/>
      <c r="E56" s="11">
        <f t="shared" si="0"/>
        <v>8290.3942937864249</v>
      </c>
    </row>
    <row r="57" spans="2:5" x14ac:dyDescent="0.25">
      <c r="B57">
        <v>51</v>
      </c>
      <c r="C57" s="11">
        <f>'1iii'!O56</f>
        <v>1207.3131136476948</v>
      </c>
      <c r="D57" s="11"/>
      <c r="E57" s="11">
        <f t="shared" si="0"/>
        <v>4910.5584714094484</v>
      </c>
    </row>
    <row r="58" spans="2:5" x14ac:dyDescent="0.25">
      <c r="B58">
        <v>52</v>
      </c>
      <c r="C58" s="11">
        <f>'1iii'!O57</f>
        <v>1332.2375345209575</v>
      </c>
      <c r="D58" s="11"/>
      <c r="E58" s="11">
        <f t="shared" si="0"/>
        <v>3008.4176062052125</v>
      </c>
    </row>
    <row r="59" spans="2:5" x14ac:dyDescent="0.25">
      <c r="B59">
        <v>53</v>
      </c>
      <c r="C59" s="11">
        <f>'1iii'!O58</f>
        <v>1267.8708748360355</v>
      </c>
      <c r="D59" s="11"/>
      <c r="E59" s="11">
        <f t="shared" si="0"/>
        <v>90.585012058150554</v>
      </c>
    </row>
    <row r="60" spans="2:5" x14ac:dyDescent="0.25">
      <c r="B60">
        <v>54</v>
      </c>
      <c r="C60" s="11">
        <f>'1iii'!O59</f>
        <v>1226.0459649111237</v>
      </c>
      <c r="D60" s="11"/>
      <c r="E60" s="11">
        <f t="shared" si="0"/>
        <v>2636.0549561301009</v>
      </c>
    </row>
    <row r="61" spans="2:5" x14ac:dyDescent="0.25">
      <c r="B61">
        <v>55</v>
      </c>
      <c r="C61" s="11">
        <f>'1iii'!O60</f>
        <v>1197.5664711210341</v>
      </c>
      <c r="D61" s="11"/>
      <c r="E61" s="11">
        <f t="shared" si="0"/>
        <v>6371.5548123834851</v>
      </c>
    </row>
    <row r="62" spans="2:5" x14ac:dyDescent="0.25">
      <c r="B62">
        <v>56</v>
      </c>
      <c r="C62" s="11">
        <f>'1iii'!O61</f>
        <v>1278.4361862011906</v>
      </c>
      <c r="D62" s="11"/>
      <c r="E62" s="11">
        <f t="shared" si="0"/>
        <v>1.0976658275314941</v>
      </c>
    </row>
    <row r="63" spans="2:5" x14ac:dyDescent="0.25">
      <c r="B63">
        <v>57</v>
      </c>
      <c r="C63" s="11">
        <f>'1iii'!O62</f>
        <v>1110.2859608890885</v>
      </c>
      <c r="D63" s="11"/>
      <c r="E63" s="11">
        <f t="shared" si="0"/>
        <v>27923.255474897909</v>
      </c>
    </row>
    <row r="64" spans="2:5" x14ac:dyDescent="0.25">
      <c r="B64">
        <v>58</v>
      </c>
      <c r="C64" s="11">
        <f>'1iii'!O63</f>
        <v>1297.6647163589062</v>
      </c>
      <c r="D64" s="11"/>
      <c r="E64" s="11">
        <f t="shared" si="0"/>
        <v>411.12532628029561</v>
      </c>
    </row>
    <row r="65" spans="2:5" x14ac:dyDescent="0.25">
      <c r="B65">
        <v>59</v>
      </c>
      <c r="C65" s="11">
        <f>'1iii'!O64</f>
        <v>1279.0726746313312</v>
      </c>
      <c r="D65" s="11"/>
      <c r="E65" s="11">
        <f t="shared" si="0"/>
        <v>2.8364754571925426</v>
      </c>
    </row>
    <row r="66" spans="2:5" x14ac:dyDescent="0.25">
      <c r="B66">
        <v>60</v>
      </c>
      <c r="C66" s="11">
        <f>'1iii'!O65</f>
        <v>1333.8252162198164</v>
      </c>
      <c r="D66" s="11"/>
      <c r="E66" s="11">
        <f t="shared" si="0"/>
        <v>3185.1039854769156</v>
      </c>
    </row>
    <row r="67" spans="2:5" x14ac:dyDescent="0.25">
      <c r="B67">
        <v>61</v>
      </c>
      <c r="C67" s="11">
        <f>'1iii'!O66</f>
        <v>1328.9015661455655</v>
      </c>
      <c r="D67" s="11"/>
      <c r="E67" s="11">
        <f t="shared" si="0"/>
        <v>2653.5969401060406</v>
      </c>
    </row>
    <row r="68" spans="2:5" x14ac:dyDescent="0.25">
      <c r="B68">
        <v>62</v>
      </c>
      <c r="C68" s="11">
        <f>'1iii'!O67</f>
        <v>1347.6151388772344</v>
      </c>
      <c r="D68" s="11"/>
      <c r="E68" s="11">
        <f t="shared" si="0"/>
        <v>4931.7821118172005</v>
      </c>
    </row>
    <row r="69" spans="2:5" x14ac:dyDescent="0.25">
      <c r="B69">
        <v>63</v>
      </c>
      <c r="C69" s="11">
        <f>'1iii'!O68</f>
        <v>1174.6762744253444</v>
      </c>
      <c r="D69" s="11"/>
      <c r="E69" s="11">
        <f t="shared" si="0"/>
        <v>10549.799375549897</v>
      </c>
    </row>
    <row r="70" spans="2:5" x14ac:dyDescent="0.25">
      <c r="B70">
        <v>64</v>
      </c>
      <c r="C70" s="11">
        <f>'1iii'!O69</f>
        <v>1230.3146391238251</v>
      </c>
      <c r="D70" s="11"/>
      <c r="E70" s="11">
        <f t="shared" si="0"/>
        <v>2215.9475038190308</v>
      </c>
    </row>
    <row r="71" spans="2:5" x14ac:dyDescent="0.25">
      <c r="B71">
        <v>65</v>
      </c>
      <c r="C71" s="11">
        <f>'1iii'!O70</f>
        <v>1293.4329939754891</v>
      </c>
      <c r="D71" s="11"/>
      <c r="E71" s="11">
        <f t="shared" si="0"/>
        <v>257.42608481072068</v>
      </c>
    </row>
    <row r="72" spans="2:5" x14ac:dyDescent="0.25">
      <c r="B72">
        <v>66</v>
      </c>
      <c r="C72" s="11">
        <f>'1iii'!O71</f>
        <v>1273.0525171633603</v>
      </c>
      <c r="D72" s="11"/>
      <c r="E72" s="11">
        <f t="shared" ref="E72:E106" si="1">(C72-$C$4)^2</f>
        <v>18.800666658118637</v>
      </c>
    </row>
    <row r="73" spans="2:5" x14ac:dyDescent="0.25">
      <c r="B73">
        <v>67</v>
      </c>
      <c r="C73" s="11">
        <f>'1iii'!O72</f>
        <v>1397.9637542566643</v>
      </c>
      <c r="D73" s="11"/>
      <c r="E73" s="11">
        <f t="shared" si="1"/>
        <v>14538.394177652375</v>
      </c>
    </row>
    <row r="74" spans="2:5" x14ac:dyDescent="0.25">
      <c r="B74">
        <v>68</v>
      </c>
      <c r="C74" s="11">
        <f>'1iii'!O73</f>
        <v>1324.3397885118809</v>
      </c>
      <c r="D74" s="11"/>
      <c r="E74" s="11">
        <f t="shared" si="1"/>
        <v>2204.4243646208151</v>
      </c>
    </row>
    <row r="75" spans="2:5" x14ac:dyDescent="0.25">
      <c r="B75">
        <v>69</v>
      </c>
      <c r="C75" s="11">
        <f>'1iii'!O74</f>
        <v>1443.1866158141909</v>
      </c>
      <c r="D75" s="11"/>
      <c r="E75" s="11">
        <f t="shared" si="1"/>
        <v>27489.018285733964</v>
      </c>
    </row>
    <row r="76" spans="2:5" x14ac:dyDescent="0.25">
      <c r="B76">
        <v>70</v>
      </c>
      <c r="C76" s="11">
        <f>'1iii'!O75</f>
        <v>1278.165242932208</v>
      </c>
      <c r="D76" s="11"/>
      <c r="E76" s="11">
        <f t="shared" si="1"/>
        <v>0.60334400378466957</v>
      </c>
    </row>
    <row r="77" spans="2:5" x14ac:dyDescent="0.25">
      <c r="B77">
        <v>71</v>
      </c>
      <c r="C77" s="11">
        <f>'1iii'!O76</f>
        <v>1273.9245149234332</v>
      </c>
      <c r="D77" s="11"/>
      <c r="E77" s="11">
        <f t="shared" si="1"/>
        <v>11.999128298621248</v>
      </c>
    </row>
    <row r="78" spans="2:5" x14ac:dyDescent="0.25">
      <c r="B78">
        <v>72</v>
      </c>
      <c r="C78" s="11">
        <f>'1iii'!O77</f>
        <v>1268.5080450189776</v>
      </c>
      <c r="D78" s="11"/>
      <c r="E78" s="11">
        <f t="shared" si="1"/>
        <v>78.862315796049771</v>
      </c>
    </row>
    <row r="79" spans="2:5" x14ac:dyDescent="0.25">
      <c r="B79">
        <v>73</v>
      </c>
      <c r="C79" s="11">
        <f>'1iii'!O78</f>
        <v>1370.8223651454086</v>
      </c>
      <c r="D79" s="11"/>
      <c r="E79" s="11">
        <f t="shared" si="1"/>
        <v>8729.8888906981156</v>
      </c>
    </row>
    <row r="80" spans="2:5" x14ac:dyDescent="0.25">
      <c r="B80">
        <v>74</v>
      </c>
      <c r="C80" s="11">
        <f>'1iii'!O79</f>
        <v>1332.9409647406026</v>
      </c>
      <c r="D80" s="11"/>
      <c r="E80" s="11">
        <f t="shared" si="1"/>
        <v>3086.0773701397575</v>
      </c>
    </row>
    <row r="81" spans="2:5" x14ac:dyDescent="0.25">
      <c r="B81">
        <v>75</v>
      </c>
      <c r="C81" s="11">
        <f>'1iii'!O80</f>
        <v>1272.2777705866749</v>
      </c>
      <c r="D81" s="11"/>
      <c r="E81" s="11">
        <f t="shared" si="1"/>
        <v>26.119460250811674</v>
      </c>
    </row>
    <row r="82" spans="2:5" x14ac:dyDescent="0.25">
      <c r="B82">
        <v>76</v>
      </c>
      <c r="C82" s="11">
        <f>'1iii'!O81</f>
        <v>1230.9796399788383</v>
      </c>
      <c r="D82" s="11"/>
      <c r="E82" s="11">
        <f t="shared" si="1"/>
        <v>2153.7814268397078</v>
      </c>
    </row>
    <row r="83" spans="2:5" x14ac:dyDescent="0.25">
      <c r="B83">
        <v>77</v>
      </c>
      <c r="C83" s="11">
        <f>'1iii'!O82</f>
        <v>1255.5357574469267</v>
      </c>
      <c r="D83" s="11"/>
      <c r="E83" s="11">
        <f t="shared" si="1"/>
        <v>477.54195137425859</v>
      </c>
    </row>
    <row r="84" spans="2:5" x14ac:dyDescent="0.25">
      <c r="B84">
        <v>78</v>
      </c>
      <c r="C84" s="11">
        <f>'1iii'!O83</f>
        <v>1209.7863166481498</v>
      </c>
      <c r="D84" s="11"/>
      <c r="E84" s="11">
        <f t="shared" si="1"/>
        <v>4570.0539388391217</v>
      </c>
    </row>
    <row r="85" spans="2:5" x14ac:dyDescent="0.25">
      <c r="B85">
        <v>79</v>
      </c>
      <c r="C85" s="11">
        <f>'1iii'!O84</f>
        <v>1352.1520464966595</v>
      </c>
      <c r="D85" s="11"/>
      <c r="E85" s="11">
        <f t="shared" si="1"/>
        <v>5589.589272813846</v>
      </c>
    </row>
    <row r="86" spans="2:5" x14ac:dyDescent="0.25">
      <c r="B86">
        <v>80</v>
      </c>
      <c r="C86" s="11">
        <f>'1iii'!O85</f>
        <v>1289.7531875648217</v>
      </c>
      <c r="D86" s="11"/>
      <c r="E86" s="11">
        <f t="shared" si="1"/>
        <v>152.88572813780175</v>
      </c>
    </row>
    <row r="87" spans="2:5" x14ac:dyDescent="0.25">
      <c r="B87">
        <v>81</v>
      </c>
      <c r="C87" s="11">
        <f>'1iii'!O86</f>
        <v>1328.9919949711109</v>
      </c>
      <c r="D87" s="11"/>
      <c r="E87" s="11">
        <f t="shared" si="1"/>
        <v>2662.9216513009942</v>
      </c>
    </row>
    <row r="88" spans="2:5" x14ac:dyDescent="0.25">
      <c r="B88">
        <v>82</v>
      </c>
      <c r="C88" s="11">
        <f>'1iii'!O87</f>
        <v>1273.484233865511</v>
      </c>
      <c r="D88" s="11"/>
      <c r="E88" s="11">
        <f t="shared" si="1"/>
        <v>15.243221562629458</v>
      </c>
    </row>
    <row r="89" spans="2:5" x14ac:dyDescent="0.25">
      <c r="B89">
        <v>83</v>
      </c>
      <c r="C89" s="11">
        <f>'1iii'!O88</f>
        <v>1429.4630653261688</v>
      </c>
      <c r="D89" s="11"/>
      <c r="E89" s="11">
        <f t="shared" si="1"/>
        <v>23126.676242550671</v>
      </c>
    </row>
    <row r="90" spans="2:5" x14ac:dyDescent="0.25">
      <c r="B90">
        <v>84</v>
      </c>
      <c r="C90" s="11">
        <f>'1iii'!O89</f>
        <v>1258.4931620430291</v>
      </c>
      <c r="D90" s="11"/>
      <c r="E90" s="11">
        <f t="shared" si="1"/>
        <v>357.03344569850316</v>
      </c>
    </row>
    <row r="91" spans="2:5" x14ac:dyDescent="0.25">
      <c r="B91">
        <v>85</v>
      </c>
      <c r="C91" s="11">
        <f>'1iii'!O90</f>
        <v>1182.7108407474004</v>
      </c>
      <c r="D91" s="11"/>
      <c r="E91" s="11">
        <f t="shared" si="1"/>
        <v>8963.8574037716098</v>
      </c>
    </row>
    <row r="92" spans="2:5" x14ac:dyDescent="0.25">
      <c r="B92">
        <v>86</v>
      </c>
      <c r="C92" s="11">
        <f>'1iii'!O91</f>
        <v>1287.3886258554689</v>
      </c>
      <c r="D92" s="11"/>
      <c r="E92" s="11">
        <f t="shared" si="1"/>
        <v>100.00270278705077</v>
      </c>
    </row>
    <row r="93" spans="2:5" x14ac:dyDescent="0.25">
      <c r="B93">
        <v>87</v>
      </c>
      <c r="C93" s="11">
        <f>'1iii'!O92</f>
        <v>1269.2721835742054</v>
      </c>
      <c r="D93" s="11"/>
      <c r="E93" s="11">
        <f t="shared" si="1"/>
        <v>65.87444163665748</v>
      </c>
    </row>
    <row r="94" spans="2:5" x14ac:dyDescent="0.25">
      <c r="B94">
        <v>88</v>
      </c>
      <c r="C94" s="11">
        <f>'1iii'!O93</f>
        <v>1373.4549574272708</v>
      </c>
      <c r="D94" s="11"/>
      <c r="E94" s="11">
        <f t="shared" si="1"/>
        <v>9228.7660261898855</v>
      </c>
    </row>
    <row r="95" spans="2:5" x14ac:dyDescent="0.25">
      <c r="B95">
        <v>89</v>
      </c>
      <c r="C95" s="11">
        <f>'1iii'!O94</f>
        <v>1299.3185168401583</v>
      </c>
      <c r="D95" s="11"/>
      <c r="E95" s="11">
        <f t="shared" si="1"/>
        <v>480.92604576110961</v>
      </c>
    </row>
    <row r="96" spans="2:5" x14ac:dyDescent="0.25">
      <c r="B96">
        <v>90</v>
      </c>
      <c r="C96" s="11">
        <f>'1iii'!O95</f>
        <v>1250.6814212981328</v>
      </c>
      <c r="D96" s="11"/>
      <c r="E96" s="11">
        <f t="shared" si="1"/>
        <v>713.26755694576775</v>
      </c>
    </row>
    <row r="97" spans="2:5" x14ac:dyDescent="0.25">
      <c r="B97">
        <v>91</v>
      </c>
      <c r="C97" s="11">
        <f>'1iii'!O96</f>
        <v>1205.006822835207</v>
      </c>
      <c r="D97" s="11"/>
      <c r="E97" s="11">
        <f t="shared" si="1"/>
        <v>5239.1058453544583</v>
      </c>
    </row>
    <row r="98" spans="2:5" x14ac:dyDescent="0.25">
      <c r="B98">
        <v>92</v>
      </c>
      <c r="C98" s="11">
        <f>'1iii'!O97</f>
        <v>1311.2968417404059</v>
      </c>
      <c r="D98" s="11"/>
      <c r="E98" s="11">
        <f t="shared" si="1"/>
        <v>1149.7762691245064</v>
      </c>
    </row>
    <row r="99" spans="2:5" x14ac:dyDescent="0.25">
      <c r="B99">
        <v>93</v>
      </c>
      <c r="C99" s="11">
        <f>'1iii'!O98</f>
        <v>1301.559557900521</v>
      </c>
      <c r="D99" s="11"/>
      <c r="E99" s="11">
        <f t="shared" si="1"/>
        <v>584.24048878885776</v>
      </c>
    </row>
    <row r="100" spans="2:5" x14ac:dyDescent="0.25">
      <c r="B100">
        <v>94</v>
      </c>
      <c r="C100" s="11">
        <f>'1iii'!O99</f>
        <v>1232.8451592564913</v>
      </c>
      <c r="D100" s="11"/>
      <c r="E100" s="11">
        <f t="shared" si="1"/>
        <v>1984.1083776033706</v>
      </c>
    </row>
    <row r="101" spans="2:5" x14ac:dyDescent="0.25">
      <c r="B101">
        <v>95</v>
      </c>
      <c r="C101" s="11">
        <f>'1iii'!O100</f>
        <v>1255.6146068922251</v>
      </c>
      <c r="D101" s="11"/>
      <c r="E101" s="11">
        <f t="shared" si="1"/>
        <v>474.10201681608055</v>
      </c>
    </row>
    <row r="102" spans="2:5" x14ac:dyDescent="0.25">
      <c r="B102">
        <v>96</v>
      </c>
      <c r="C102" s="11">
        <f>'1iii'!O101</f>
        <v>1241.1509345946452</v>
      </c>
      <c r="D102" s="11"/>
      <c r="E102" s="11">
        <f t="shared" si="1"/>
        <v>1313.1604737229575</v>
      </c>
    </row>
    <row r="103" spans="2:5" x14ac:dyDescent="0.25">
      <c r="B103">
        <v>97</v>
      </c>
      <c r="C103" s="11">
        <f>'1iii'!O102</f>
        <v>1297.6770246521794</v>
      </c>
      <c r="D103" s="11"/>
      <c r="E103" s="11">
        <f t="shared" si="1"/>
        <v>411.62460923772795</v>
      </c>
    </row>
    <row r="104" spans="2:5" x14ac:dyDescent="0.25">
      <c r="B104">
        <v>98</v>
      </c>
      <c r="C104" s="11">
        <f>'1iii'!O103</f>
        <v>1309.0548855140532</v>
      </c>
      <c r="D104" s="11"/>
      <c r="E104" s="11">
        <f t="shared" si="1"/>
        <v>1002.7605594409705</v>
      </c>
    </row>
    <row r="105" spans="2:5" x14ac:dyDescent="0.25">
      <c r="B105">
        <v>99</v>
      </c>
      <c r="C105" s="11">
        <f>'1iii'!O104</f>
        <v>1330.1013221707403</v>
      </c>
      <c r="D105" s="11"/>
      <c r="E105" s="11">
        <f t="shared" si="1"/>
        <v>2778.642599867323</v>
      </c>
    </row>
    <row r="106" spans="2:5" x14ac:dyDescent="0.25">
      <c r="B106">
        <v>100</v>
      </c>
      <c r="C106" s="11">
        <f>'1iii'!O105</f>
        <v>1307.1716386090679</v>
      </c>
      <c r="D106" s="11"/>
      <c r="E106" s="11">
        <f t="shared" si="1"/>
        <v>887.03589835903222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1525B-178C-41A5-843B-F0CA66C67415}">
  <sheetPr>
    <tabColor theme="9" tint="0.79998168889431442"/>
  </sheetPr>
  <dimension ref="B2:H29"/>
  <sheetViews>
    <sheetView zoomScaleNormal="100" workbookViewId="0">
      <selection activeCell="F25" sqref="F25"/>
    </sheetView>
  </sheetViews>
  <sheetFormatPr defaultRowHeight="15" x14ac:dyDescent="0.25"/>
  <sheetData>
    <row r="2" spans="2:8" x14ac:dyDescent="0.25">
      <c r="B2" t="s">
        <v>108</v>
      </c>
    </row>
    <row r="3" spans="2:8" x14ac:dyDescent="0.25">
      <c r="B3" t="s">
        <v>32</v>
      </c>
    </row>
    <row r="4" spans="2:8" x14ac:dyDescent="0.25">
      <c r="B4" t="s">
        <v>37</v>
      </c>
    </row>
    <row r="5" spans="2:8" x14ac:dyDescent="0.25">
      <c r="B5" t="s">
        <v>38</v>
      </c>
      <c r="H5" s="10" t="s">
        <v>20</v>
      </c>
    </row>
    <row r="6" spans="2:8" x14ac:dyDescent="0.25">
      <c r="B6" t="s">
        <v>33</v>
      </c>
    </row>
    <row r="8" spans="2:8" x14ac:dyDescent="0.25">
      <c r="B8" t="s">
        <v>39</v>
      </c>
    </row>
    <row r="9" spans="2:8" x14ac:dyDescent="0.25">
      <c r="B9" t="s">
        <v>40</v>
      </c>
    </row>
    <row r="10" spans="2:8" x14ac:dyDescent="0.25">
      <c r="B10" t="s">
        <v>41</v>
      </c>
    </row>
    <row r="11" spans="2:8" x14ac:dyDescent="0.25">
      <c r="B11" t="s">
        <v>36</v>
      </c>
      <c r="H11" s="10" t="s">
        <v>20</v>
      </c>
    </row>
    <row r="13" spans="2:8" x14ac:dyDescent="0.25">
      <c r="B13" t="s">
        <v>34</v>
      </c>
    </row>
    <row r="14" spans="2:8" x14ac:dyDescent="0.25">
      <c r="B14" t="s">
        <v>35</v>
      </c>
    </row>
    <row r="16" spans="2:8" x14ac:dyDescent="0.25">
      <c r="B16" t="s">
        <v>42</v>
      </c>
    </row>
    <row r="17" spans="2:8" x14ac:dyDescent="0.25">
      <c r="B17" t="s">
        <v>43</v>
      </c>
      <c r="H17" s="10" t="s">
        <v>20</v>
      </c>
    </row>
    <row r="19" spans="2:8" x14ac:dyDescent="0.25">
      <c r="B19" t="s">
        <v>44</v>
      </c>
    </row>
    <row r="20" spans="2:8" x14ac:dyDescent="0.25">
      <c r="B20" t="s">
        <v>45</v>
      </c>
      <c r="H20" s="10" t="s">
        <v>20</v>
      </c>
    </row>
    <row r="22" spans="2:8" x14ac:dyDescent="0.25">
      <c r="B22" t="s">
        <v>0</v>
      </c>
      <c r="C22" s="2">
        <v>0.05</v>
      </c>
      <c r="D22" s="10" t="s">
        <v>20</v>
      </c>
    </row>
    <row r="23" spans="2:8" x14ac:dyDescent="0.25">
      <c r="B23" t="s">
        <v>1</v>
      </c>
      <c r="C23" s="2">
        <v>0.02</v>
      </c>
      <c r="D23" s="10" t="s">
        <v>20</v>
      </c>
    </row>
    <row r="25" spans="2:8" x14ac:dyDescent="0.25">
      <c r="B25" t="s">
        <v>5</v>
      </c>
      <c r="C25" s="66">
        <f>1000*(1+C22)^5</f>
        <v>1276.2815625000001</v>
      </c>
      <c r="E25" t="s">
        <v>7</v>
      </c>
      <c r="F25" s="66">
        <f>SQRT(1000000*((1+2*C22+C22^2+C23^2)^5-(1+C22)^10))</f>
        <v>54.378817738785095</v>
      </c>
    </row>
    <row r="26" spans="2:8" x14ac:dyDescent="0.25">
      <c r="C26" s="10" t="s">
        <v>20</v>
      </c>
      <c r="E26" s="3"/>
      <c r="F26" s="10" t="s">
        <v>20</v>
      </c>
    </row>
    <row r="28" spans="2:8" x14ac:dyDescent="0.25">
      <c r="B28" s="8" t="s">
        <v>151</v>
      </c>
    </row>
    <row r="29" spans="2:8" x14ac:dyDescent="0.25">
      <c r="B29" s="8" t="s">
        <v>145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8ADC07-0C7B-487F-BC2F-DB461913AF98}">
  <sheetPr>
    <tabColor theme="9" tint="0.79998168889431442"/>
  </sheetPr>
  <dimension ref="B2:L29"/>
  <sheetViews>
    <sheetView zoomScaleNormal="100" workbookViewId="0"/>
  </sheetViews>
  <sheetFormatPr defaultRowHeight="15" x14ac:dyDescent="0.25"/>
  <cols>
    <col min="3" max="3" width="12" customWidth="1"/>
  </cols>
  <sheetData>
    <row r="2" spans="2:12" x14ac:dyDescent="0.25">
      <c r="C2" t="s">
        <v>47</v>
      </c>
      <c r="D2" t="s">
        <v>48</v>
      </c>
    </row>
    <row r="3" spans="2:12" x14ac:dyDescent="0.25">
      <c r="B3" t="s">
        <v>5</v>
      </c>
      <c r="C3" s="11">
        <f>'1vi'!C4</f>
        <v>1277.3884907170295</v>
      </c>
      <c r="D3" s="11">
        <f>'1vii'!C25</f>
        <v>1276.2815625000001</v>
      </c>
    </row>
    <row r="4" spans="2:12" x14ac:dyDescent="0.25">
      <c r="B4" t="s">
        <v>7</v>
      </c>
      <c r="C4" s="11">
        <f>'1vi'!E4</f>
        <v>57.841210289562369</v>
      </c>
      <c r="D4" s="11">
        <f>'1vii'!F25</f>
        <v>54.378817738785095</v>
      </c>
    </row>
    <row r="7" spans="2:12" x14ac:dyDescent="0.25">
      <c r="B7" t="s">
        <v>11</v>
      </c>
    </row>
    <row r="8" spans="2:12" x14ac:dyDescent="0.25">
      <c r="B8" s="4" t="s">
        <v>49</v>
      </c>
      <c r="C8" s="4"/>
      <c r="D8" s="4"/>
      <c r="E8" s="4"/>
      <c r="F8" s="4"/>
      <c r="G8" s="4"/>
      <c r="H8" s="4"/>
      <c r="I8" s="4"/>
      <c r="J8" s="4"/>
      <c r="K8" s="4"/>
      <c r="L8" s="4"/>
    </row>
    <row r="9" spans="2:12" x14ac:dyDescent="0.25">
      <c r="B9" s="4" t="s">
        <v>51</v>
      </c>
      <c r="C9" s="4"/>
      <c r="D9" s="4"/>
      <c r="E9" s="4"/>
      <c r="F9" s="4"/>
      <c r="G9" s="4"/>
      <c r="H9" s="4"/>
      <c r="I9" s="4"/>
      <c r="J9" s="4"/>
      <c r="K9" s="4"/>
      <c r="L9" s="4"/>
    </row>
    <row r="10" spans="2:12" x14ac:dyDescent="0.25">
      <c r="B10" s="4" t="s">
        <v>16</v>
      </c>
      <c r="C10" s="4"/>
      <c r="D10" s="4"/>
      <c r="E10" s="4"/>
      <c r="F10" s="4"/>
      <c r="G10" s="4"/>
      <c r="H10" s="4"/>
      <c r="I10" s="4"/>
      <c r="J10" s="4"/>
      <c r="K10" s="4"/>
      <c r="L10" s="4"/>
    </row>
    <row r="11" spans="2:12" x14ac:dyDescent="0.25">
      <c r="B11" s="4" t="s">
        <v>52</v>
      </c>
      <c r="C11" s="4"/>
      <c r="D11" s="4"/>
      <c r="E11" s="4"/>
      <c r="F11" s="4"/>
      <c r="G11" s="4"/>
      <c r="H11" s="4"/>
      <c r="I11" s="4"/>
      <c r="J11" s="4"/>
      <c r="K11" s="4"/>
      <c r="L11" s="4"/>
    </row>
    <row r="12" spans="2:12" x14ac:dyDescent="0.25">
      <c r="B12" s="4" t="s">
        <v>50</v>
      </c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2:12" x14ac:dyDescent="0.25"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</row>
    <row r="14" spans="2:12" x14ac:dyDescent="0.25"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</row>
    <row r="15" spans="2:12" x14ac:dyDescent="0.25"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</row>
    <row r="16" spans="2:12" x14ac:dyDescent="0.25"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</row>
    <row r="17" spans="2:12" x14ac:dyDescent="0.25"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</row>
    <row r="18" spans="2:12" x14ac:dyDescent="0.25"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</row>
    <row r="19" spans="2:12" x14ac:dyDescent="0.25"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</row>
    <row r="20" spans="2:12" x14ac:dyDescent="0.25"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</row>
    <row r="21" spans="2:12" x14ac:dyDescent="0.25"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</row>
    <row r="22" spans="2:12" x14ac:dyDescent="0.25"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</row>
    <row r="23" spans="2:12" x14ac:dyDescent="0.25"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</row>
    <row r="24" spans="2:12" x14ac:dyDescent="0.25"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</row>
    <row r="25" spans="2:12" x14ac:dyDescent="0.25"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</row>
    <row r="26" spans="2:12" x14ac:dyDescent="0.25"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</row>
    <row r="28" spans="2:12" x14ac:dyDescent="0.25">
      <c r="B28" s="10" t="s">
        <v>18</v>
      </c>
    </row>
    <row r="29" spans="2:12" x14ac:dyDescent="0.25">
      <c r="B29" s="10" t="s">
        <v>19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B28CAB-63AC-4B83-B407-91D0E368EA23}">
  <sheetPr>
    <tabColor theme="7" tint="0.79998168889431442"/>
  </sheetPr>
  <dimension ref="B2:F16"/>
  <sheetViews>
    <sheetView workbookViewId="0"/>
  </sheetViews>
  <sheetFormatPr defaultRowHeight="15" x14ac:dyDescent="0.25"/>
  <cols>
    <col min="1" max="1" width="12.5703125" bestFit="1" customWidth="1"/>
    <col min="2" max="5" width="13.42578125" customWidth="1"/>
    <col min="8" max="8" width="12.5703125" bestFit="1" customWidth="1"/>
  </cols>
  <sheetData>
    <row r="2" spans="2:6" x14ac:dyDescent="0.25">
      <c r="B2" s="14" t="s">
        <v>53</v>
      </c>
    </row>
    <row r="3" spans="2:6" x14ac:dyDescent="0.25">
      <c r="B3" s="14"/>
    </row>
    <row r="4" spans="2:6" ht="15" customHeight="1" x14ac:dyDescent="0.25">
      <c r="C4" t="s">
        <v>54</v>
      </c>
    </row>
    <row r="5" spans="2:6" ht="15" customHeight="1" x14ac:dyDescent="0.25">
      <c r="B5" t="s">
        <v>56</v>
      </c>
      <c r="C5" s="18">
        <v>0</v>
      </c>
      <c r="D5" s="18">
        <v>1</v>
      </c>
      <c r="E5" s="18">
        <v>2</v>
      </c>
      <c r="F5" s="19"/>
    </row>
    <row r="6" spans="2:6" x14ac:dyDescent="0.25">
      <c r="B6">
        <v>2020</v>
      </c>
      <c r="C6" s="18">
        <v>491</v>
      </c>
      <c r="D6" s="18">
        <v>528</v>
      </c>
      <c r="E6" s="18">
        <v>566</v>
      </c>
      <c r="F6" s="19"/>
    </row>
    <row r="7" spans="2:6" x14ac:dyDescent="0.25">
      <c r="B7">
        <v>2021</v>
      </c>
      <c r="C7" s="18">
        <v>333</v>
      </c>
      <c r="D7" s="18">
        <v>367</v>
      </c>
      <c r="E7" s="18"/>
      <c r="F7" s="19"/>
    </row>
    <row r="8" spans="2:6" x14ac:dyDescent="0.25">
      <c r="B8">
        <v>2022</v>
      </c>
      <c r="C8" s="18">
        <v>426</v>
      </c>
      <c r="D8" s="18"/>
      <c r="E8" s="18"/>
      <c r="F8" s="19"/>
    </row>
    <row r="11" spans="2:6" x14ac:dyDescent="0.25">
      <c r="B11" s="14" t="s">
        <v>55</v>
      </c>
    </row>
    <row r="12" spans="2:6" x14ac:dyDescent="0.25">
      <c r="B12" s="19"/>
    </row>
    <row r="13" spans="2:6" x14ac:dyDescent="0.25">
      <c r="B13" s="19" t="s">
        <v>56</v>
      </c>
      <c r="C13" s="19" t="s">
        <v>57</v>
      </c>
    </row>
    <row r="14" spans="2:6" x14ac:dyDescent="0.25">
      <c r="B14" s="18">
        <v>2020</v>
      </c>
      <c r="C14" s="18">
        <v>528</v>
      </c>
    </row>
    <row r="15" spans="2:6" x14ac:dyDescent="0.25">
      <c r="B15" s="18">
        <v>2021</v>
      </c>
      <c r="C15" s="18">
        <v>421</v>
      </c>
    </row>
    <row r="16" spans="2:6" x14ac:dyDescent="0.25">
      <c r="B16" s="18">
        <v>2022</v>
      </c>
      <c r="C16" s="18">
        <v>503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EFACCA-D2BC-4057-B103-3D0F7B25C6CC}">
  <sheetPr>
    <tabColor theme="7" tint="0.79998168889431442"/>
  </sheetPr>
  <dimension ref="B2:G16"/>
  <sheetViews>
    <sheetView workbookViewId="0">
      <selection activeCell="C14" sqref="C14"/>
    </sheetView>
  </sheetViews>
  <sheetFormatPr defaultRowHeight="15" x14ac:dyDescent="0.25"/>
  <cols>
    <col min="1" max="1" width="12" customWidth="1"/>
    <col min="2" max="2" width="18.42578125" bestFit="1" customWidth="1"/>
  </cols>
  <sheetData>
    <row r="2" spans="2:7" x14ac:dyDescent="0.25">
      <c r="B2" s="14" t="s">
        <v>53</v>
      </c>
    </row>
    <row r="3" spans="2:7" x14ac:dyDescent="0.25">
      <c r="B3" s="14"/>
    </row>
    <row r="4" spans="2:7" x14ac:dyDescent="0.25">
      <c r="C4" t="s">
        <v>54</v>
      </c>
    </row>
    <row r="5" spans="2:7" x14ac:dyDescent="0.25">
      <c r="B5" t="s">
        <v>56</v>
      </c>
      <c r="C5" s="18">
        <v>0</v>
      </c>
      <c r="D5" s="18">
        <v>1</v>
      </c>
      <c r="E5" s="18">
        <v>2</v>
      </c>
    </row>
    <row r="6" spans="2:7" x14ac:dyDescent="0.25">
      <c r="B6">
        <v>2020</v>
      </c>
      <c r="C6" s="18">
        <f>'Q2 Data'!C6</f>
        <v>491</v>
      </c>
      <c r="D6" s="18">
        <f>'Q2 Data'!D6</f>
        <v>528</v>
      </c>
      <c r="E6" s="18">
        <f>'Q2 Data'!E6</f>
        <v>566</v>
      </c>
    </row>
    <row r="7" spans="2:7" x14ac:dyDescent="0.25">
      <c r="B7">
        <v>2021</v>
      </c>
      <c r="C7" s="18">
        <f>'Q2 Data'!C7</f>
        <v>333</v>
      </c>
      <c r="D7" s="18">
        <f>'Q2 Data'!D7</f>
        <v>367</v>
      </c>
      <c r="E7" s="62">
        <f>D7*E$10</f>
        <v>393.41287878787881</v>
      </c>
    </row>
    <row r="8" spans="2:7" x14ac:dyDescent="0.25">
      <c r="B8">
        <v>2022</v>
      </c>
      <c r="C8" s="18">
        <f>'Q2 Data'!C8</f>
        <v>426</v>
      </c>
      <c r="D8" s="62">
        <f>C8*D$10</f>
        <v>462.70631067961165</v>
      </c>
      <c r="E8" s="62">
        <f>D8*E$10</f>
        <v>496.00714364518979</v>
      </c>
      <c r="G8" s="27" t="s">
        <v>58</v>
      </c>
    </row>
    <row r="9" spans="2:7" x14ac:dyDescent="0.25">
      <c r="C9" s="19"/>
      <c r="D9" s="21"/>
      <c r="E9" s="21"/>
    </row>
    <row r="10" spans="2:7" x14ac:dyDescent="0.25">
      <c r="B10" t="s">
        <v>59</v>
      </c>
      <c r="C10" s="22"/>
      <c r="D10" s="20">
        <f>SUM(D6:D7)/SUM(C6:C7)</f>
        <v>1.0861650485436893</v>
      </c>
      <c r="E10" s="20">
        <f>SUM(E6:E6)/SUM(D6:D6)</f>
        <v>1.071969696969697</v>
      </c>
      <c r="G10" s="27" t="s">
        <v>60</v>
      </c>
    </row>
    <row r="11" spans="2:7" x14ac:dyDescent="0.25">
      <c r="C11" s="19"/>
    </row>
    <row r="12" spans="2:7" x14ac:dyDescent="0.25">
      <c r="B12" t="s">
        <v>61</v>
      </c>
      <c r="C12" s="19"/>
    </row>
    <row r="13" spans="2:7" x14ac:dyDescent="0.25">
      <c r="B13">
        <v>2021</v>
      </c>
      <c r="C13" s="62">
        <f>E7-D7</f>
        <v>26.41287878787881</v>
      </c>
      <c r="D13" s="27" t="s">
        <v>46</v>
      </c>
    </row>
    <row r="14" spans="2:7" x14ac:dyDescent="0.25">
      <c r="B14">
        <v>2022</v>
      </c>
      <c r="C14" s="62">
        <f>E8-C8</f>
        <v>70.007143645189785</v>
      </c>
      <c r="D14" s="27" t="s">
        <v>46</v>
      </c>
    </row>
    <row r="15" spans="2:7" x14ac:dyDescent="0.25">
      <c r="C15" s="21"/>
    </row>
    <row r="16" spans="2:7" x14ac:dyDescent="0.25">
      <c r="B16" t="s">
        <v>62</v>
      </c>
      <c r="C16" s="63">
        <f>SUM(C13:C14)</f>
        <v>96.420022433068596</v>
      </c>
      <c r="D16" s="27" t="s">
        <v>21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27D2A-8264-4CB4-9D38-368E00647110}">
  <sheetPr>
    <tabColor theme="7" tint="0.79998168889431442"/>
  </sheetPr>
  <dimension ref="A2:F17"/>
  <sheetViews>
    <sheetView workbookViewId="0">
      <selection activeCell="C14" sqref="C14"/>
    </sheetView>
  </sheetViews>
  <sheetFormatPr defaultRowHeight="15" x14ac:dyDescent="0.25"/>
  <cols>
    <col min="1" max="1" width="26.28515625" style="19" bestFit="1" customWidth="1"/>
    <col min="2" max="4" width="10.5703125" style="19" bestFit="1" customWidth="1"/>
    <col min="5" max="16384" width="9.140625" style="19"/>
  </cols>
  <sheetData>
    <row r="2" spans="1:6" x14ac:dyDescent="0.25">
      <c r="A2" s="23" t="s">
        <v>53</v>
      </c>
    </row>
    <row r="3" spans="1:6" x14ac:dyDescent="0.25">
      <c r="B3" s="19" t="s">
        <v>54</v>
      </c>
    </row>
    <row r="4" spans="1:6" x14ac:dyDescent="0.25">
      <c r="A4" s="19" t="s">
        <v>56</v>
      </c>
      <c r="B4" s="19">
        <v>0</v>
      </c>
      <c r="C4" s="19">
        <v>1</v>
      </c>
      <c r="D4" s="19">
        <v>2</v>
      </c>
    </row>
    <row r="5" spans="1:6" x14ac:dyDescent="0.25">
      <c r="A5" s="19" t="s">
        <v>59</v>
      </c>
      <c r="B5" s="22"/>
      <c r="C5" s="20">
        <f>'2i'!D10</f>
        <v>1.0861650485436893</v>
      </c>
      <c r="D5" s="20">
        <f>'2i'!E10</f>
        <v>1.071969696969697</v>
      </c>
    </row>
    <row r="7" spans="1:6" x14ac:dyDescent="0.25">
      <c r="A7" s="19" t="s">
        <v>63</v>
      </c>
      <c r="B7" s="24">
        <f>'2i'!E6/'2ii'!B10</f>
        <v>1.071969696969697</v>
      </c>
      <c r="F7" s="28" t="s">
        <v>20</v>
      </c>
    </row>
    <row r="9" spans="1:6" x14ac:dyDescent="0.25">
      <c r="B9" s="19">
        <v>2020</v>
      </c>
      <c r="C9" s="19">
        <v>2021</v>
      </c>
      <c r="D9" s="19">
        <v>2022</v>
      </c>
    </row>
    <row r="10" spans="1:6" x14ac:dyDescent="0.25">
      <c r="A10" s="19" t="s">
        <v>64</v>
      </c>
      <c r="B10" s="18">
        <f>'Q2 Data'!C14</f>
        <v>528</v>
      </c>
      <c r="C10" s="18">
        <f>'Q2 Data'!C15</f>
        <v>421</v>
      </c>
      <c r="D10" s="18">
        <f>'Q2 Data'!C16</f>
        <v>503</v>
      </c>
    </row>
    <row r="11" spans="1:6" x14ac:dyDescent="0.25">
      <c r="A11" s="19" t="s">
        <v>65</v>
      </c>
      <c r="B11" s="30">
        <v>1</v>
      </c>
      <c r="C11" s="20">
        <f>B11*D5</f>
        <v>1.071969696969697</v>
      </c>
      <c r="D11" s="20">
        <f>C11*C5</f>
        <v>1.1643360179464548</v>
      </c>
      <c r="F11" s="28" t="s">
        <v>109</v>
      </c>
    </row>
    <row r="12" spans="1:6" x14ac:dyDescent="0.25">
      <c r="A12" s="19" t="s">
        <v>66</v>
      </c>
      <c r="B12" s="20"/>
      <c r="C12" s="20">
        <f>1-1/C11</f>
        <v>6.7137809187279185E-2</v>
      </c>
      <c r="D12" s="20">
        <f>1-1/D11</f>
        <v>0.14114140197800895</v>
      </c>
    </row>
    <row r="13" spans="1:6" x14ac:dyDescent="0.25">
      <c r="A13" s="19" t="s">
        <v>67</v>
      </c>
      <c r="B13" s="20"/>
      <c r="C13" s="62">
        <f>$B$7*C10</f>
        <v>451.29924242424244</v>
      </c>
      <c r="D13" s="62">
        <f>$B$7*D10</f>
        <v>539.20075757575762</v>
      </c>
    </row>
    <row r="14" spans="1:6" x14ac:dyDescent="0.25">
      <c r="A14" s="19" t="s">
        <v>68</v>
      </c>
      <c r="B14" s="20"/>
      <c r="C14" s="62">
        <f>C13*C12</f>
        <v>30.29924242424244</v>
      </c>
      <c r="D14" s="62">
        <f>D13*D12</f>
        <v>76.103550871846963</v>
      </c>
      <c r="F14" s="28" t="s">
        <v>69</v>
      </c>
    </row>
    <row r="17" spans="1:3" x14ac:dyDescent="0.25">
      <c r="A17" s="19" t="s">
        <v>62</v>
      </c>
      <c r="B17" s="63">
        <f>SUM(B14:D14)</f>
        <v>106.4027932960894</v>
      </c>
      <c r="C17" s="28" t="s">
        <v>21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6107FC-14E9-4575-A952-0FF4C4E5081A}">
  <sheetPr>
    <tabColor theme="7" tint="0.79998168889431442"/>
  </sheetPr>
  <dimension ref="B2:H12"/>
  <sheetViews>
    <sheetView workbookViewId="0"/>
  </sheetViews>
  <sheetFormatPr defaultRowHeight="15" x14ac:dyDescent="0.25"/>
  <cols>
    <col min="8" max="8" width="21.85546875" customWidth="1"/>
  </cols>
  <sheetData>
    <row r="2" spans="2:8" x14ac:dyDescent="0.25">
      <c r="B2" t="s">
        <v>11</v>
      </c>
    </row>
    <row r="3" spans="2:8" x14ac:dyDescent="0.25">
      <c r="B3" s="26" t="s">
        <v>139</v>
      </c>
      <c r="C3" s="26"/>
      <c r="D3" s="26"/>
      <c r="E3" s="26"/>
      <c r="F3" s="26"/>
      <c r="G3" s="26"/>
      <c r="H3" s="26"/>
    </row>
    <row r="4" spans="2:8" x14ac:dyDescent="0.25">
      <c r="B4" s="26" t="s">
        <v>140</v>
      </c>
      <c r="C4" s="26"/>
      <c r="D4" s="26"/>
      <c r="E4" s="26"/>
      <c r="F4" s="26"/>
      <c r="G4" s="26"/>
      <c r="H4" s="26"/>
    </row>
    <row r="5" spans="2:8" x14ac:dyDescent="0.25">
      <c r="B5" s="26" t="s">
        <v>146</v>
      </c>
      <c r="C5" s="26"/>
      <c r="D5" s="26"/>
      <c r="E5" s="26"/>
      <c r="F5" s="26"/>
      <c r="G5" s="26"/>
      <c r="H5" s="26"/>
    </row>
    <row r="6" spans="2:8" x14ac:dyDescent="0.25">
      <c r="B6" s="26" t="s">
        <v>70</v>
      </c>
      <c r="C6" s="26"/>
      <c r="D6" s="26"/>
      <c r="E6" s="26"/>
      <c r="F6" s="26"/>
      <c r="G6" s="26"/>
      <c r="H6" s="26"/>
    </row>
    <row r="7" spans="2:8" x14ac:dyDescent="0.25">
      <c r="B7" s="26" t="s">
        <v>141</v>
      </c>
      <c r="C7" s="26"/>
      <c r="D7" s="26"/>
      <c r="E7" s="26"/>
      <c r="F7" s="26"/>
      <c r="G7" s="26"/>
      <c r="H7" s="26"/>
    </row>
    <row r="8" spans="2:8" x14ac:dyDescent="0.25">
      <c r="B8" s="26"/>
      <c r="C8" s="26"/>
      <c r="D8" s="26"/>
      <c r="E8" s="26"/>
      <c r="F8" s="26"/>
      <c r="G8" s="26"/>
      <c r="H8" s="26"/>
    </row>
    <row r="9" spans="2:8" x14ac:dyDescent="0.25">
      <c r="B9" s="26"/>
      <c r="C9" s="26"/>
      <c r="D9" s="26"/>
      <c r="E9" s="26"/>
      <c r="F9" s="26"/>
      <c r="G9" s="26"/>
      <c r="H9" s="26"/>
    </row>
    <row r="10" spans="2:8" x14ac:dyDescent="0.25">
      <c r="B10" s="25"/>
      <c r="C10" s="25"/>
      <c r="D10" s="25"/>
      <c r="E10" s="25"/>
      <c r="F10" s="25"/>
      <c r="G10" s="25"/>
      <c r="H10" s="25"/>
    </row>
    <row r="11" spans="2:8" x14ac:dyDescent="0.25">
      <c r="B11" s="29" t="s">
        <v>71</v>
      </c>
      <c r="C11" s="25"/>
      <c r="D11" s="25"/>
      <c r="E11" s="25"/>
      <c r="F11" s="25"/>
      <c r="G11" s="25"/>
      <c r="H11" s="25"/>
    </row>
    <row r="12" spans="2:8" x14ac:dyDescent="0.25">
      <c r="B12" s="29" t="s">
        <v>19</v>
      </c>
      <c r="C12" s="25"/>
      <c r="D12" s="25"/>
      <c r="E12" s="25"/>
      <c r="F12" s="25"/>
      <c r="G12" s="25"/>
      <c r="H12" s="25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1B33E6-7A49-4DDB-8976-2C43E08A88DD}">
  <sheetPr>
    <tabColor theme="8" tint="0.79998168889431442"/>
  </sheetPr>
  <dimension ref="B2"/>
  <sheetViews>
    <sheetView workbookViewId="0"/>
  </sheetViews>
  <sheetFormatPr defaultRowHeight="15" x14ac:dyDescent="0.25"/>
  <sheetData>
    <row r="2" spans="2:2" x14ac:dyDescent="0.25">
      <c r="B2" t="s">
        <v>106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97A32-294B-4FFE-A189-87FD7B69D17B}">
  <sheetPr>
    <tabColor theme="8" tint="0.79998168889431442"/>
  </sheetPr>
  <dimension ref="B2:O36"/>
  <sheetViews>
    <sheetView zoomScaleNormal="100" workbookViewId="0"/>
  </sheetViews>
  <sheetFormatPr defaultRowHeight="15" x14ac:dyDescent="0.25"/>
  <cols>
    <col min="2" max="2" width="11.42578125" bestFit="1" customWidth="1"/>
    <col min="3" max="3" width="10.85546875" bestFit="1" customWidth="1"/>
    <col min="4" max="4" width="10.28515625" bestFit="1" customWidth="1"/>
    <col min="5" max="5" width="15.42578125" bestFit="1" customWidth="1"/>
  </cols>
  <sheetData>
    <row r="2" spans="2:15" x14ac:dyDescent="0.25">
      <c r="B2" t="s">
        <v>72</v>
      </c>
      <c r="C2" s="11">
        <v>16</v>
      </c>
    </row>
    <row r="4" spans="2:15" x14ac:dyDescent="0.25">
      <c r="C4" s="10" t="s">
        <v>20</v>
      </c>
      <c r="D4" s="10" t="s">
        <v>20</v>
      </c>
      <c r="E4" s="10" t="s">
        <v>20</v>
      </c>
    </row>
    <row r="5" spans="2:15" x14ac:dyDescent="0.25">
      <c r="B5" t="s">
        <v>73</v>
      </c>
      <c r="C5" t="s">
        <v>74</v>
      </c>
      <c r="D5" t="s">
        <v>75</v>
      </c>
      <c r="E5" t="s">
        <v>76</v>
      </c>
      <c r="G5" t="s">
        <v>107</v>
      </c>
    </row>
    <row r="6" spans="2:15" x14ac:dyDescent="0.25">
      <c r="B6">
        <v>0</v>
      </c>
      <c r="C6" s="11">
        <f>MAX(0,B6-$C$2)</f>
        <v>0</v>
      </c>
      <c r="D6" s="11">
        <f>MAX(0,$C$2-B6)</f>
        <v>16</v>
      </c>
      <c r="E6" s="11">
        <f>D6+C6</f>
        <v>16</v>
      </c>
      <c r="G6" s="4"/>
      <c r="H6" s="4"/>
      <c r="I6" s="4"/>
      <c r="J6" s="4"/>
      <c r="K6" s="4"/>
      <c r="L6" s="4"/>
      <c r="M6" s="4"/>
      <c r="N6" s="4"/>
      <c r="O6" s="4"/>
    </row>
    <row r="7" spans="2:15" x14ac:dyDescent="0.25">
      <c r="B7">
        <v>1</v>
      </c>
      <c r="C7" s="11">
        <f t="shared" ref="C7:C36" si="0">MAX(0,B7-$C$2)</f>
        <v>0</v>
      </c>
      <c r="D7" s="11">
        <f t="shared" ref="D7:D36" si="1">MAX(0,$C$2-B7)</f>
        <v>15</v>
      </c>
      <c r="E7" s="11">
        <f t="shared" ref="E7:E36" si="2">D7+C7</f>
        <v>15</v>
      </c>
      <c r="G7" s="4"/>
      <c r="H7" s="4"/>
      <c r="I7" s="4"/>
      <c r="J7" s="4"/>
      <c r="K7" s="4"/>
      <c r="L7" s="4"/>
      <c r="M7" s="4"/>
      <c r="N7" s="4"/>
      <c r="O7" s="4"/>
    </row>
    <row r="8" spans="2:15" x14ac:dyDescent="0.25">
      <c r="B8">
        <v>2</v>
      </c>
      <c r="C8" s="11">
        <f t="shared" si="0"/>
        <v>0</v>
      </c>
      <c r="D8" s="11">
        <f t="shared" si="1"/>
        <v>14</v>
      </c>
      <c r="E8" s="11">
        <f t="shared" si="2"/>
        <v>14</v>
      </c>
      <c r="G8" s="4"/>
      <c r="H8" s="4"/>
      <c r="I8" s="4"/>
      <c r="J8" s="4"/>
      <c r="K8" s="4"/>
      <c r="L8" s="4"/>
      <c r="M8" s="4"/>
      <c r="N8" s="4"/>
      <c r="O8" s="4"/>
    </row>
    <row r="9" spans="2:15" x14ac:dyDescent="0.25">
      <c r="B9">
        <v>3</v>
      </c>
      <c r="C9" s="11">
        <f t="shared" si="0"/>
        <v>0</v>
      </c>
      <c r="D9" s="11">
        <f t="shared" si="1"/>
        <v>13</v>
      </c>
      <c r="E9" s="11">
        <f t="shared" si="2"/>
        <v>13</v>
      </c>
      <c r="G9" s="4"/>
      <c r="H9" s="4"/>
      <c r="I9" s="4"/>
      <c r="J9" s="4"/>
      <c r="K9" s="4"/>
      <c r="L9" s="4"/>
      <c r="M9" s="4"/>
      <c r="N9" s="4"/>
      <c r="O9" s="4"/>
    </row>
    <row r="10" spans="2:15" x14ac:dyDescent="0.25">
      <c r="B10">
        <v>4</v>
      </c>
      <c r="C10" s="11">
        <f t="shared" si="0"/>
        <v>0</v>
      </c>
      <c r="D10" s="11">
        <f t="shared" si="1"/>
        <v>12</v>
      </c>
      <c r="E10" s="11">
        <f t="shared" si="2"/>
        <v>12</v>
      </c>
      <c r="G10" s="4"/>
      <c r="H10" s="4"/>
      <c r="I10" s="4"/>
      <c r="J10" s="4"/>
      <c r="K10" s="4"/>
      <c r="L10" s="4"/>
      <c r="M10" s="4"/>
      <c r="N10" s="4"/>
      <c r="O10" s="4"/>
    </row>
    <row r="11" spans="2:15" x14ac:dyDescent="0.25">
      <c r="B11">
        <v>5</v>
      </c>
      <c r="C11" s="11">
        <f t="shared" si="0"/>
        <v>0</v>
      </c>
      <c r="D11" s="11">
        <f t="shared" si="1"/>
        <v>11</v>
      </c>
      <c r="E11" s="11">
        <f t="shared" si="2"/>
        <v>11</v>
      </c>
      <c r="G11" s="4"/>
      <c r="H11" s="4"/>
      <c r="I11" s="4"/>
      <c r="J11" s="4"/>
      <c r="K11" s="4"/>
      <c r="L11" s="4"/>
      <c r="M11" s="4"/>
      <c r="N11" s="4"/>
      <c r="O11" s="4"/>
    </row>
    <row r="12" spans="2:15" x14ac:dyDescent="0.25">
      <c r="B12">
        <v>6</v>
      </c>
      <c r="C12" s="11">
        <f t="shared" si="0"/>
        <v>0</v>
      </c>
      <c r="D12" s="11">
        <f t="shared" si="1"/>
        <v>10</v>
      </c>
      <c r="E12" s="11">
        <f t="shared" si="2"/>
        <v>10</v>
      </c>
      <c r="G12" s="4"/>
      <c r="H12" s="4"/>
      <c r="I12" s="4"/>
      <c r="J12" s="4"/>
      <c r="K12" s="4"/>
      <c r="L12" s="4"/>
      <c r="M12" s="4"/>
      <c r="N12" s="4"/>
      <c r="O12" s="4"/>
    </row>
    <row r="13" spans="2:15" x14ac:dyDescent="0.25">
      <c r="B13">
        <v>7</v>
      </c>
      <c r="C13" s="11">
        <f t="shared" si="0"/>
        <v>0</v>
      </c>
      <c r="D13" s="11">
        <f t="shared" si="1"/>
        <v>9</v>
      </c>
      <c r="E13" s="11">
        <f t="shared" si="2"/>
        <v>9</v>
      </c>
      <c r="G13" s="4"/>
      <c r="H13" s="4"/>
      <c r="I13" s="4"/>
      <c r="J13" s="4"/>
      <c r="K13" s="4"/>
      <c r="L13" s="4"/>
      <c r="M13" s="4"/>
      <c r="N13" s="4"/>
      <c r="O13" s="4"/>
    </row>
    <row r="14" spans="2:15" x14ac:dyDescent="0.25">
      <c r="B14">
        <v>8</v>
      </c>
      <c r="C14" s="11">
        <f t="shared" si="0"/>
        <v>0</v>
      </c>
      <c r="D14" s="11">
        <f t="shared" si="1"/>
        <v>8</v>
      </c>
      <c r="E14" s="11">
        <f t="shared" si="2"/>
        <v>8</v>
      </c>
      <c r="G14" s="4"/>
      <c r="H14" s="4"/>
      <c r="I14" s="4"/>
      <c r="J14" s="4"/>
      <c r="K14" s="4"/>
      <c r="L14" s="4"/>
      <c r="M14" s="4"/>
      <c r="N14" s="4"/>
      <c r="O14" s="4"/>
    </row>
    <row r="15" spans="2:15" x14ac:dyDescent="0.25">
      <c r="B15">
        <v>9</v>
      </c>
      <c r="C15" s="11">
        <f t="shared" si="0"/>
        <v>0</v>
      </c>
      <c r="D15" s="11">
        <f t="shared" si="1"/>
        <v>7</v>
      </c>
      <c r="E15" s="11">
        <f t="shared" si="2"/>
        <v>7</v>
      </c>
      <c r="G15" s="4"/>
      <c r="H15" s="4"/>
      <c r="I15" s="4"/>
      <c r="J15" s="4"/>
      <c r="K15" s="4"/>
      <c r="L15" s="4"/>
      <c r="M15" s="4"/>
      <c r="N15" s="4"/>
      <c r="O15" s="4"/>
    </row>
    <row r="16" spans="2:15" x14ac:dyDescent="0.25">
      <c r="B16">
        <v>10</v>
      </c>
      <c r="C16" s="11">
        <f t="shared" si="0"/>
        <v>0</v>
      </c>
      <c r="D16" s="11">
        <f t="shared" si="1"/>
        <v>6</v>
      </c>
      <c r="E16" s="11">
        <f t="shared" si="2"/>
        <v>6</v>
      </c>
      <c r="G16" s="4"/>
      <c r="H16" s="4"/>
      <c r="I16" s="4"/>
      <c r="J16" s="4"/>
      <c r="K16" s="4"/>
      <c r="L16" s="4"/>
      <c r="M16" s="4"/>
      <c r="N16" s="4"/>
      <c r="O16" s="4"/>
    </row>
    <row r="17" spans="2:15" x14ac:dyDescent="0.25">
      <c r="B17">
        <v>11</v>
      </c>
      <c r="C17" s="11">
        <f t="shared" si="0"/>
        <v>0</v>
      </c>
      <c r="D17" s="11">
        <f t="shared" si="1"/>
        <v>5</v>
      </c>
      <c r="E17" s="11">
        <f t="shared" si="2"/>
        <v>5</v>
      </c>
      <c r="G17" s="4"/>
      <c r="H17" s="4"/>
      <c r="I17" s="4"/>
      <c r="J17" s="4"/>
      <c r="K17" s="4"/>
      <c r="L17" s="4"/>
      <c r="M17" s="4"/>
      <c r="N17" s="4"/>
      <c r="O17" s="4"/>
    </row>
    <row r="18" spans="2:15" x14ac:dyDescent="0.25">
      <c r="B18">
        <v>12</v>
      </c>
      <c r="C18" s="11">
        <f t="shared" si="0"/>
        <v>0</v>
      </c>
      <c r="D18" s="11">
        <f t="shared" si="1"/>
        <v>4</v>
      </c>
      <c r="E18" s="11">
        <f t="shared" si="2"/>
        <v>4</v>
      </c>
      <c r="G18" s="4"/>
      <c r="H18" s="4"/>
      <c r="I18" s="4"/>
      <c r="J18" s="4"/>
      <c r="K18" s="4"/>
      <c r="L18" s="4"/>
      <c r="M18" s="4"/>
      <c r="N18" s="4"/>
      <c r="O18" s="4"/>
    </row>
    <row r="19" spans="2:15" x14ac:dyDescent="0.25">
      <c r="B19">
        <v>13</v>
      </c>
      <c r="C19" s="11">
        <f t="shared" si="0"/>
        <v>0</v>
      </c>
      <c r="D19" s="11">
        <f t="shared" si="1"/>
        <v>3</v>
      </c>
      <c r="E19" s="11">
        <f t="shared" si="2"/>
        <v>3</v>
      </c>
      <c r="G19" s="4"/>
      <c r="H19" s="4"/>
      <c r="I19" s="4"/>
      <c r="J19" s="4"/>
      <c r="K19" s="4"/>
      <c r="L19" s="4"/>
      <c r="M19" s="4"/>
      <c r="N19" s="4"/>
      <c r="O19" s="4"/>
    </row>
    <row r="20" spans="2:15" x14ac:dyDescent="0.25">
      <c r="B20">
        <v>14</v>
      </c>
      <c r="C20" s="11">
        <f t="shared" si="0"/>
        <v>0</v>
      </c>
      <c r="D20" s="11">
        <f t="shared" si="1"/>
        <v>2</v>
      </c>
      <c r="E20" s="11">
        <f t="shared" si="2"/>
        <v>2</v>
      </c>
      <c r="G20" s="4"/>
      <c r="H20" s="4"/>
      <c r="I20" s="4"/>
      <c r="J20" s="4"/>
      <c r="K20" s="4"/>
      <c r="L20" s="4"/>
      <c r="M20" s="4"/>
      <c r="N20" s="4"/>
      <c r="O20" s="4"/>
    </row>
    <row r="21" spans="2:15" x14ac:dyDescent="0.25">
      <c r="B21">
        <v>15</v>
      </c>
      <c r="C21" s="11">
        <f t="shared" si="0"/>
        <v>0</v>
      </c>
      <c r="D21" s="11">
        <f t="shared" si="1"/>
        <v>1</v>
      </c>
      <c r="E21" s="11">
        <f t="shared" si="2"/>
        <v>1</v>
      </c>
      <c r="G21" s="4"/>
      <c r="H21" s="4"/>
      <c r="I21" s="4"/>
      <c r="J21" s="4"/>
      <c r="K21" s="4"/>
      <c r="L21" s="4"/>
      <c r="M21" s="4"/>
      <c r="N21" s="4"/>
      <c r="O21" s="4"/>
    </row>
    <row r="22" spans="2:15" x14ac:dyDescent="0.25">
      <c r="B22">
        <v>16</v>
      </c>
      <c r="C22" s="11">
        <f t="shared" si="0"/>
        <v>0</v>
      </c>
      <c r="D22" s="11">
        <f t="shared" si="1"/>
        <v>0</v>
      </c>
      <c r="E22" s="11">
        <f t="shared" si="2"/>
        <v>0</v>
      </c>
    </row>
    <row r="23" spans="2:15" x14ac:dyDescent="0.25">
      <c r="B23">
        <v>17</v>
      </c>
      <c r="C23" s="11">
        <f t="shared" si="0"/>
        <v>1</v>
      </c>
      <c r="D23" s="11">
        <f t="shared" si="1"/>
        <v>0</v>
      </c>
      <c r="E23" s="11">
        <f t="shared" si="2"/>
        <v>1</v>
      </c>
      <c r="G23" s="10" t="s">
        <v>77</v>
      </c>
    </row>
    <row r="24" spans="2:15" x14ac:dyDescent="0.25">
      <c r="B24">
        <v>18</v>
      </c>
      <c r="C24" s="11">
        <f t="shared" si="0"/>
        <v>2</v>
      </c>
      <c r="D24" s="11">
        <f t="shared" si="1"/>
        <v>0</v>
      </c>
      <c r="E24" s="11">
        <f t="shared" si="2"/>
        <v>2</v>
      </c>
      <c r="G24" s="10" t="s">
        <v>29</v>
      </c>
    </row>
    <row r="25" spans="2:15" x14ac:dyDescent="0.25">
      <c r="B25">
        <v>19</v>
      </c>
      <c r="C25" s="11">
        <f t="shared" si="0"/>
        <v>3</v>
      </c>
      <c r="D25" s="11">
        <f t="shared" si="1"/>
        <v>0</v>
      </c>
      <c r="E25" s="11">
        <f t="shared" si="2"/>
        <v>3</v>
      </c>
    </row>
    <row r="26" spans="2:15" x14ac:dyDescent="0.25">
      <c r="B26">
        <v>20</v>
      </c>
      <c r="C26" s="11">
        <f t="shared" si="0"/>
        <v>4</v>
      </c>
      <c r="D26" s="11">
        <f t="shared" si="1"/>
        <v>0</v>
      </c>
      <c r="E26" s="11">
        <f t="shared" si="2"/>
        <v>4</v>
      </c>
    </row>
    <row r="27" spans="2:15" x14ac:dyDescent="0.25">
      <c r="B27">
        <v>21</v>
      </c>
      <c r="C27" s="11">
        <f t="shared" si="0"/>
        <v>5</v>
      </c>
      <c r="D27" s="11">
        <f t="shared" si="1"/>
        <v>0</v>
      </c>
      <c r="E27" s="11">
        <f t="shared" si="2"/>
        <v>5</v>
      </c>
    </row>
    <row r="28" spans="2:15" x14ac:dyDescent="0.25">
      <c r="B28">
        <v>22</v>
      </c>
      <c r="C28" s="11">
        <f t="shared" si="0"/>
        <v>6</v>
      </c>
      <c r="D28" s="11">
        <f t="shared" si="1"/>
        <v>0</v>
      </c>
      <c r="E28" s="11">
        <f t="shared" si="2"/>
        <v>6</v>
      </c>
    </row>
    <row r="29" spans="2:15" x14ac:dyDescent="0.25">
      <c r="B29">
        <v>23</v>
      </c>
      <c r="C29" s="11">
        <f t="shared" si="0"/>
        <v>7</v>
      </c>
      <c r="D29" s="11">
        <f t="shared" si="1"/>
        <v>0</v>
      </c>
      <c r="E29" s="11">
        <f t="shared" si="2"/>
        <v>7</v>
      </c>
    </row>
    <row r="30" spans="2:15" x14ac:dyDescent="0.25">
      <c r="B30">
        <v>24</v>
      </c>
      <c r="C30" s="11">
        <f t="shared" si="0"/>
        <v>8</v>
      </c>
      <c r="D30" s="11">
        <f t="shared" si="1"/>
        <v>0</v>
      </c>
      <c r="E30" s="11">
        <f t="shared" si="2"/>
        <v>8</v>
      </c>
    </row>
    <row r="31" spans="2:15" x14ac:dyDescent="0.25">
      <c r="B31">
        <v>25</v>
      </c>
      <c r="C31" s="11">
        <f t="shared" si="0"/>
        <v>9</v>
      </c>
      <c r="D31" s="11">
        <f t="shared" si="1"/>
        <v>0</v>
      </c>
      <c r="E31" s="11">
        <f t="shared" si="2"/>
        <v>9</v>
      </c>
    </row>
    <row r="32" spans="2:15" x14ac:dyDescent="0.25">
      <c r="B32">
        <v>26</v>
      </c>
      <c r="C32" s="11">
        <f t="shared" si="0"/>
        <v>10</v>
      </c>
      <c r="D32" s="11">
        <f t="shared" si="1"/>
        <v>0</v>
      </c>
      <c r="E32" s="11">
        <f t="shared" si="2"/>
        <v>10</v>
      </c>
    </row>
    <row r="33" spans="2:5" x14ac:dyDescent="0.25">
      <c r="B33">
        <v>27</v>
      </c>
      <c r="C33" s="11">
        <f t="shared" si="0"/>
        <v>11</v>
      </c>
      <c r="D33" s="11">
        <f t="shared" si="1"/>
        <v>0</v>
      </c>
      <c r="E33" s="11">
        <f t="shared" si="2"/>
        <v>11</v>
      </c>
    </row>
    <row r="34" spans="2:5" x14ac:dyDescent="0.25">
      <c r="B34">
        <v>28</v>
      </c>
      <c r="C34" s="11">
        <f t="shared" si="0"/>
        <v>12</v>
      </c>
      <c r="D34" s="11">
        <f t="shared" si="1"/>
        <v>0</v>
      </c>
      <c r="E34" s="11">
        <f t="shared" si="2"/>
        <v>12</v>
      </c>
    </row>
    <row r="35" spans="2:5" x14ac:dyDescent="0.25">
      <c r="B35">
        <v>29</v>
      </c>
      <c r="C35" s="11">
        <f t="shared" si="0"/>
        <v>13</v>
      </c>
      <c r="D35" s="11">
        <f t="shared" si="1"/>
        <v>0</v>
      </c>
      <c r="E35" s="11">
        <f t="shared" si="2"/>
        <v>13</v>
      </c>
    </row>
    <row r="36" spans="2:5" x14ac:dyDescent="0.25">
      <c r="B36">
        <v>30</v>
      </c>
      <c r="C36" s="11">
        <f t="shared" si="0"/>
        <v>14</v>
      </c>
      <c r="D36" s="11">
        <f t="shared" si="1"/>
        <v>0</v>
      </c>
      <c r="E36" s="11">
        <f t="shared" si="2"/>
        <v>14</v>
      </c>
    </row>
  </sheetData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FDC920-5C30-4551-B291-E26462E9238D}">
  <sheetPr>
    <tabColor theme="8" tint="0.79998168889431442"/>
  </sheetPr>
  <dimension ref="B2:K56"/>
  <sheetViews>
    <sheetView zoomScaleNormal="100" workbookViewId="0">
      <selection activeCell="C4" sqref="C4"/>
    </sheetView>
  </sheetViews>
  <sheetFormatPr defaultRowHeight="15" x14ac:dyDescent="0.25"/>
  <cols>
    <col min="6" max="6" width="12" customWidth="1"/>
    <col min="7" max="7" width="14.7109375" customWidth="1"/>
    <col min="8" max="8" width="11.5703125" customWidth="1"/>
    <col min="9" max="9" width="13.140625" customWidth="1"/>
    <col min="10" max="10" width="16.5703125" customWidth="1"/>
  </cols>
  <sheetData>
    <row r="2" spans="2:11" x14ac:dyDescent="0.25">
      <c r="B2" t="s">
        <v>78</v>
      </c>
      <c r="C2" s="32">
        <v>17</v>
      </c>
    </row>
    <row r="3" spans="2:11" x14ac:dyDescent="0.25">
      <c r="B3" t="s">
        <v>79</v>
      </c>
      <c r="C3">
        <v>1.06</v>
      </c>
    </row>
    <row r="4" spans="2:11" x14ac:dyDescent="0.25">
      <c r="B4" t="s">
        <v>80</v>
      </c>
      <c r="C4" s="5">
        <f>1/C3</f>
        <v>0.94339622641509424</v>
      </c>
      <c r="E4" s="10" t="s">
        <v>20</v>
      </c>
    </row>
    <row r="5" spans="2:11" x14ac:dyDescent="0.25">
      <c r="B5" t="s">
        <v>81</v>
      </c>
      <c r="C5" s="2">
        <v>0.03</v>
      </c>
    </row>
    <row r="6" spans="2:11" x14ac:dyDescent="0.25">
      <c r="B6" t="s">
        <v>82</v>
      </c>
      <c r="C6" s="5">
        <f>EXP(C5)</f>
        <v>1.0304545339535169</v>
      </c>
    </row>
    <row r="7" spans="2:11" x14ac:dyDescent="0.25">
      <c r="B7" t="s">
        <v>83</v>
      </c>
      <c r="C7" s="5">
        <f>(C6-C4)/(C3-C4)</f>
        <v>0.74661655332304155</v>
      </c>
      <c r="E7" s="10" t="s">
        <v>20</v>
      </c>
    </row>
    <row r="9" spans="2:11" x14ac:dyDescent="0.25">
      <c r="B9" t="s">
        <v>84</v>
      </c>
      <c r="C9" s="32">
        <v>16</v>
      </c>
    </row>
    <row r="12" spans="2:11" x14ac:dyDescent="0.25">
      <c r="B12" s="33" t="s">
        <v>73</v>
      </c>
      <c r="C12" s="34"/>
      <c r="D12" s="34"/>
      <c r="E12" s="40"/>
      <c r="G12" s="41" t="s">
        <v>76</v>
      </c>
      <c r="I12" s="33" t="s">
        <v>85</v>
      </c>
      <c r="J12" s="34"/>
      <c r="K12" s="40"/>
    </row>
    <row r="13" spans="2:11" x14ac:dyDescent="0.25">
      <c r="B13" s="35"/>
      <c r="E13" s="42"/>
      <c r="G13" s="43"/>
      <c r="I13" s="35"/>
      <c r="K13" s="42"/>
    </row>
    <row r="14" spans="2:11" x14ac:dyDescent="0.25">
      <c r="B14" s="35" t="s">
        <v>86</v>
      </c>
      <c r="C14" t="s">
        <v>87</v>
      </c>
      <c r="D14" t="s">
        <v>88</v>
      </c>
      <c r="E14" s="42" t="s">
        <v>89</v>
      </c>
      <c r="G14" s="43" t="s">
        <v>89</v>
      </c>
      <c r="I14" s="35" t="s">
        <v>86</v>
      </c>
      <c r="J14" t="s">
        <v>87</v>
      </c>
      <c r="K14" s="42" t="s">
        <v>88</v>
      </c>
    </row>
    <row r="15" spans="2:11" x14ac:dyDescent="0.25">
      <c r="B15" s="36"/>
      <c r="C15" s="37"/>
      <c r="D15" s="37"/>
      <c r="E15" s="44"/>
      <c r="F15" s="37"/>
      <c r="G15" s="45"/>
      <c r="H15" s="37"/>
      <c r="I15" s="36"/>
      <c r="J15" s="37"/>
      <c r="K15" s="44"/>
    </row>
    <row r="16" spans="2:11" x14ac:dyDescent="0.25">
      <c r="B16" s="36"/>
      <c r="C16" s="37"/>
      <c r="D16" s="37"/>
      <c r="E16" s="44">
        <f>D17*C3</f>
        <v>20.247272000000002</v>
      </c>
      <c r="F16" s="37"/>
      <c r="G16" s="45">
        <f>MAX(E16-$C$9,0)+MAX($C$9-E16,0)</f>
        <v>4.2472720000000024</v>
      </c>
      <c r="H16" s="37"/>
      <c r="I16" s="36"/>
      <c r="J16" s="37"/>
      <c r="K16" s="44"/>
    </row>
    <row r="17" spans="2:11" x14ac:dyDescent="0.25">
      <c r="B17" s="36"/>
      <c r="C17" s="37"/>
      <c r="D17" s="37">
        <f>C18*C3</f>
        <v>19.101200000000002</v>
      </c>
      <c r="E17" s="44"/>
      <c r="F17" s="37"/>
      <c r="G17" s="45"/>
      <c r="H17" s="37"/>
      <c r="I17" s="36"/>
      <c r="J17" s="37"/>
      <c r="K17" s="44">
        <f>($C$7*G16+(1-$C$7)*G18)*EXP(-$C$5)</f>
        <v>3.5740714632238721</v>
      </c>
    </row>
    <row r="18" spans="2:11" x14ac:dyDescent="0.25">
      <c r="B18" s="36"/>
      <c r="C18" s="37">
        <f>B19*C3</f>
        <v>18.02</v>
      </c>
      <c r="D18" s="37"/>
      <c r="E18" s="44">
        <f>D17*C4</f>
        <v>18.02</v>
      </c>
      <c r="F18" s="37"/>
      <c r="G18" s="45">
        <f>MAX(E18-$C$9,0)+MAX($C$9-E18,0)</f>
        <v>2.0199999999999996</v>
      </c>
      <c r="H18" s="37"/>
      <c r="I18" s="36"/>
      <c r="J18" s="37">
        <f>($C$7*K17+(1-$C$7)*K19)*EXP(-$C$5)</f>
        <v>2.9517674626520236</v>
      </c>
      <c r="K18" s="44"/>
    </row>
    <row r="19" spans="2:11" x14ac:dyDescent="0.25">
      <c r="B19" s="36">
        <f>C2</f>
        <v>17</v>
      </c>
      <c r="C19" s="37"/>
      <c r="D19" s="37">
        <f>C18*C4</f>
        <v>16.999999999999996</v>
      </c>
      <c r="E19" s="46"/>
      <c r="F19" s="37"/>
      <c r="G19" s="45"/>
      <c r="H19" s="37"/>
      <c r="I19" s="36">
        <f>($C$7*J18+(1-$C$7)*J20)*EXP(-$C$5)</f>
        <v>2.4284388999032434</v>
      </c>
      <c r="J19" s="37"/>
      <c r="K19" s="44">
        <f>($C$7*G18+(1-$C$7)*G20)*EXP(-$C$5)</f>
        <v>1.4728714632238686</v>
      </c>
    </row>
    <row r="20" spans="2:11" x14ac:dyDescent="0.25">
      <c r="B20" s="36"/>
      <c r="C20" s="37">
        <f>B19*C4</f>
        <v>16.037735849056602</v>
      </c>
      <c r="D20" s="47"/>
      <c r="E20" s="44">
        <f>D19*C4</f>
        <v>16.037735849056599</v>
      </c>
      <c r="F20" s="37"/>
      <c r="G20" s="45">
        <f>MAX(E20-$C$9,0)+MAX($C$9-E20,0)</f>
        <v>3.773584905659888E-2</v>
      </c>
      <c r="H20" s="37"/>
      <c r="I20" s="36"/>
      <c r="J20" s="37">
        <f>($C$7*K19+(1-$C$7)*K21)*EXP(-$C$5)</f>
        <v>1.1782830708695373</v>
      </c>
      <c r="K20" s="44"/>
    </row>
    <row r="21" spans="2:11" x14ac:dyDescent="0.25">
      <c r="B21" s="36"/>
      <c r="C21" s="37"/>
      <c r="D21" s="37">
        <f>C20*C4</f>
        <v>15.129939480242076</v>
      </c>
      <c r="E21" s="46"/>
      <c r="F21" s="37"/>
      <c r="G21" s="45"/>
      <c r="H21" s="37"/>
      <c r="I21" s="36"/>
      <c r="J21" s="37"/>
      <c r="K21" s="44">
        <f>($C$7*G20+(1-$C$7)*G22)*EXP(-$C$5)</f>
        <v>0.45187212819032979</v>
      </c>
    </row>
    <row r="22" spans="2:11" x14ac:dyDescent="0.25">
      <c r="B22" s="38"/>
      <c r="C22" s="39"/>
      <c r="D22" s="39"/>
      <c r="E22" s="48">
        <f>D21*C4</f>
        <v>14.273527811549126</v>
      </c>
      <c r="F22" s="37"/>
      <c r="G22" s="49">
        <f>MAX(E22-$C$9,0)+MAX($C$9-E22,0)</f>
        <v>1.7264721884508738</v>
      </c>
      <c r="H22" s="37"/>
      <c r="I22" s="38"/>
      <c r="J22" s="39"/>
      <c r="K22" s="48"/>
    </row>
    <row r="25" spans="2:11" x14ac:dyDescent="0.25">
      <c r="E25" s="10" t="s">
        <v>90</v>
      </c>
      <c r="G25" s="10" t="s">
        <v>91</v>
      </c>
    </row>
    <row r="26" spans="2:11" x14ac:dyDescent="0.25">
      <c r="B26" s="16"/>
      <c r="C26" s="16"/>
      <c r="D26" s="16"/>
    </row>
    <row r="27" spans="2:11" x14ac:dyDescent="0.25">
      <c r="B27" s="16" t="s">
        <v>85</v>
      </c>
      <c r="C27" s="16"/>
      <c r="D27" s="31">
        <f>I19</f>
        <v>2.4284388999032434</v>
      </c>
      <c r="E27" s="10" t="s">
        <v>92</v>
      </c>
    </row>
    <row r="28" spans="2:11" x14ac:dyDescent="0.25">
      <c r="B28" s="16"/>
      <c r="C28" s="16"/>
      <c r="D28" s="16"/>
    </row>
    <row r="29" spans="2:11" x14ac:dyDescent="0.25">
      <c r="B29" s="16"/>
      <c r="C29" s="16"/>
      <c r="D29" s="16"/>
    </row>
    <row r="30" spans="2:11" x14ac:dyDescent="0.25">
      <c r="B30" s="16"/>
      <c r="C30" s="16"/>
      <c r="D30" s="16"/>
    </row>
    <row r="31" spans="2:11" x14ac:dyDescent="0.25">
      <c r="B31" s="16"/>
      <c r="C31" s="16"/>
      <c r="D31" s="16"/>
    </row>
    <row r="32" spans="2:11" x14ac:dyDescent="0.25">
      <c r="B32" s="16"/>
      <c r="C32" s="16"/>
      <c r="D32" s="16"/>
    </row>
    <row r="33" spans="2:4" x14ac:dyDescent="0.25">
      <c r="B33" s="16"/>
      <c r="C33" s="16"/>
      <c r="D33" s="16"/>
    </row>
    <row r="34" spans="2:4" x14ac:dyDescent="0.25">
      <c r="B34" s="16"/>
      <c r="C34" s="16"/>
      <c r="D34" s="16"/>
    </row>
    <row r="35" spans="2:4" x14ac:dyDescent="0.25">
      <c r="B35" s="16"/>
      <c r="C35" s="16"/>
      <c r="D35" s="16"/>
    </row>
    <row r="36" spans="2:4" x14ac:dyDescent="0.25">
      <c r="B36" s="16"/>
      <c r="C36" s="16"/>
      <c r="D36" s="16"/>
    </row>
    <row r="37" spans="2:4" x14ac:dyDescent="0.25">
      <c r="B37" s="16"/>
      <c r="C37" s="16"/>
      <c r="D37" s="16"/>
    </row>
    <row r="38" spans="2:4" x14ac:dyDescent="0.25">
      <c r="B38" s="16"/>
      <c r="C38" s="16"/>
      <c r="D38" s="16"/>
    </row>
    <row r="39" spans="2:4" x14ac:dyDescent="0.25">
      <c r="B39" s="16"/>
      <c r="C39" s="16"/>
      <c r="D39" s="16"/>
    </row>
    <row r="40" spans="2:4" x14ac:dyDescent="0.25">
      <c r="B40" s="16"/>
      <c r="C40" s="16"/>
      <c r="D40" s="16"/>
    </row>
    <row r="41" spans="2:4" x14ac:dyDescent="0.25">
      <c r="B41" s="16"/>
      <c r="C41" s="16"/>
      <c r="D41" s="16"/>
    </row>
    <row r="42" spans="2:4" x14ac:dyDescent="0.25">
      <c r="B42" s="16"/>
      <c r="C42" s="16"/>
      <c r="D42" s="16"/>
    </row>
    <row r="43" spans="2:4" x14ac:dyDescent="0.25">
      <c r="B43" s="16"/>
      <c r="C43" s="16"/>
      <c r="D43" s="16"/>
    </row>
    <row r="44" spans="2:4" x14ac:dyDescent="0.25">
      <c r="B44" s="16"/>
      <c r="C44" s="16"/>
      <c r="D44" s="16"/>
    </row>
    <row r="45" spans="2:4" x14ac:dyDescent="0.25">
      <c r="B45" s="16"/>
      <c r="C45" s="16"/>
      <c r="D45" s="16"/>
    </row>
    <row r="46" spans="2:4" x14ac:dyDescent="0.25">
      <c r="B46" s="16"/>
      <c r="C46" s="16"/>
      <c r="D46" s="16"/>
    </row>
    <row r="47" spans="2:4" x14ac:dyDescent="0.25">
      <c r="B47" s="16"/>
      <c r="C47" s="16"/>
      <c r="D47" s="16"/>
    </row>
    <row r="48" spans="2:4" x14ac:dyDescent="0.25">
      <c r="B48" s="16"/>
      <c r="C48" s="16"/>
      <c r="D48" s="16"/>
    </row>
    <row r="49" spans="2:4" x14ac:dyDescent="0.25">
      <c r="B49" s="16"/>
      <c r="C49" s="16"/>
      <c r="D49" s="16"/>
    </row>
    <row r="50" spans="2:4" x14ac:dyDescent="0.25">
      <c r="B50" s="16"/>
      <c r="C50" s="16"/>
      <c r="D50" s="16"/>
    </row>
    <row r="51" spans="2:4" x14ac:dyDescent="0.25">
      <c r="B51" s="16"/>
      <c r="C51" s="16"/>
      <c r="D51" s="16"/>
    </row>
    <row r="52" spans="2:4" x14ac:dyDescent="0.25">
      <c r="B52" s="16"/>
      <c r="C52" s="16"/>
      <c r="D52" s="16"/>
    </row>
    <row r="53" spans="2:4" x14ac:dyDescent="0.25">
      <c r="B53" s="16"/>
      <c r="C53" s="16"/>
      <c r="D53" s="16"/>
    </row>
    <row r="54" spans="2:4" x14ac:dyDescent="0.25">
      <c r="B54" s="16"/>
      <c r="C54" s="16"/>
      <c r="D54" s="16"/>
    </row>
    <row r="55" spans="2:4" x14ac:dyDescent="0.25">
      <c r="B55" s="16"/>
      <c r="C55" s="16"/>
      <c r="D55" s="16"/>
    </row>
    <row r="56" spans="2:4" x14ac:dyDescent="0.25">
      <c r="B56" s="16"/>
      <c r="C56" s="16"/>
      <c r="D56" s="16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190CB4-DE19-41B6-8887-EA47EF76236E}">
  <sheetPr>
    <tabColor theme="8" tint="0.79998168889431442"/>
  </sheetPr>
  <dimension ref="B2:O31"/>
  <sheetViews>
    <sheetView zoomScaleNormal="100" workbookViewId="0"/>
  </sheetViews>
  <sheetFormatPr defaultRowHeight="15" x14ac:dyDescent="0.25"/>
  <cols>
    <col min="6" max="6" width="16.5703125" customWidth="1"/>
    <col min="8" max="8" width="15.28515625" customWidth="1"/>
  </cols>
  <sheetData>
    <row r="2" spans="2:12" x14ac:dyDescent="0.25">
      <c r="B2" t="s">
        <v>93</v>
      </c>
      <c r="C2" s="32">
        <v>14</v>
      </c>
    </row>
    <row r="3" spans="2:12" x14ac:dyDescent="0.25">
      <c r="B3" t="s">
        <v>79</v>
      </c>
      <c r="C3">
        <v>1.06</v>
      </c>
    </row>
    <row r="4" spans="2:12" x14ac:dyDescent="0.25">
      <c r="B4" t="s">
        <v>80</v>
      </c>
      <c r="C4" s="5">
        <f>1/C3</f>
        <v>0.94339622641509424</v>
      </c>
    </row>
    <row r="5" spans="2:12" x14ac:dyDescent="0.25">
      <c r="B5" t="s">
        <v>81</v>
      </c>
      <c r="C5" s="2">
        <v>0.03</v>
      </c>
    </row>
    <row r="6" spans="2:12" x14ac:dyDescent="0.25">
      <c r="B6" t="s">
        <v>82</v>
      </c>
      <c r="C6" s="5">
        <f>EXP(C5)</f>
        <v>1.0304545339535169</v>
      </c>
    </row>
    <row r="7" spans="2:12" x14ac:dyDescent="0.25">
      <c r="B7" t="s">
        <v>83</v>
      </c>
      <c r="C7" s="5">
        <f>(C6-C4)/(C3-C4)</f>
        <v>0.74661655332304155</v>
      </c>
    </row>
    <row r="8" spans="2:12" x14ac:dyDescent="0.25">
      <c r="J8" t="s">
        <v>94</v>
      </c>
    </row>
    <row r="9" spans="2:12" x14ac:dyDescent="0.25">
      <c r="B9" t="s">
        <v>84</v>
      </c>
      <c r="C9" s="32">
        <v>16</v>
      </c>
    </row>
    <row r="10" spans="2:12" x14ac:dyDescent="0.25">
      <c r="J10" t="s">
        <v>95</v>
      </c>
      <c r="K10" s="5">
        <f>(F17-F19)/(C2*(C3-C4))</f>
        <v>-0.99999999999999989</v>
      </c>
    </row>
    <row r="11" spans="2:12" x14ac:dyDescent="0.25">
      <c r="J11" t="s">
        <v>96</v>
      </c>
      <c r="K11" s="17">
        <f>EXP(-C5)*(F19*C3-F17*C4)/(C3-C4)</f>
        <v>15.527128536776129</v>
      </c>
    </row>
    <row r="13" spans="2:12" x14ac:dyDescent="0.25">
      <c r="B13" s="33" t="s">
        <v>73</v>
      </c>
      <c r="C13" s="34"/>
      <c r="D13" s="40"/>
      <c r="F13" s="41" t="s">
        <v>76</v>
      </c>
      <c r="H13" s="41" t="s">
        <v>97</v>
      </c>
      <c r="J13" s="33" t="s">
        <v>98</v>
      </c>
      <c r="K13" s="34"/>
      <c r="L13" s="40"/>
    </row>
    <row r="14" spans="2:12" x14ac:dyDescent="0.25">
      <c r="B14" s="35"/>
      <c r="D14" s="42"/>
      <c r="F14" s="43"/>
      <c r="H14" s="43"/>
      <c r="J14" s="35"/>
      <c r="L14" s="42"/>
    </row>
    <row r="15" spans="2:12" x14ac:dyDescent="0.25">
      <c r="B15" s="35" t="s">
        <v>88</v>
      </c>
      <c r="D15" s="42" t="s">
        <v>89</v>
      </c>
      <c r="F15" s="43" t="s">
        <v>89</v>
      </c>
      <c r="H15" s="43" t="s">
        <v>88</v>
      </c>
      <c r="J15" s="35" t="s">
        <v>88</v>
      </c>
      <c r="L15" s="42" t="s">
        <v>89</v>
      </c>
    </row>
    <row r="16" spans="2:12" x14ac:dyDescent="0.25">
      <c r="B16" s="36"/>
      <c r="C16" s="37"/>
      <c r="D16" s="44"/>
      <c r="E16" s="37"/>
      <c r="F16" s="45"/>
      <c r="G16" s="37"/>
      <c r="H16" s="45"/>
      <c r="I16" s="37"/>
      <c r="J16" s="36"/>
      <c r="K16" s="37"/>
      <c r="L16" s="44"/>
    </row>
    <row r="17" spans="2:15" x14ac:dyDescent="0.25">
      <c r="B17" s="36"/>
      <c r="C17" s="37"/>
      <c r="D17" s="44">
        <f>B18*C3</f>
        <v>14.84</v>
      </c>
      <c r="E17" s="37"/>
      <c r="F17" s="45">
        <f>MAX(D17-$C$9,0)+MAX($C$9-D17,0)</f>
        <v>1.1600000000000001</v>
      </c>
      <c r="G17" s="37"/>
      <c r="H17" s="45"/>
      <c r="I17" s="37"/>
      <c r="J17" s="36"/>
      <c r="K17" s="37"/>
      <c r="L17" s="44">
        <f>K10*D17+K11*EXP(C5)</f>
        <v>1.1600000000000001</v>
      </c>
    </row>
    <row r="18" spans="2:15" x14ac:dyDescent="0.25">
      <c r="B18" s="36">
        <f>C2</f>
        <v>14</v>
      </c>
      <c r="C18" s="37"/>
      <c r="D18" s="44"/>
      <c r="E18" s="37"/>
      <c r="F18" s="45"/>
      <c r="G18" s="37"/>
      <c r="H18" s="45">
        <f>($C$7*F17+(1-$C$7)*F19)*EXP(-$C$5)</f>
        <v>1.5271285367761305</v>
      </c>
      <c r="I18" s="37"/>
      <c r="J18" s="36">
        <f>K10*B18+K11</f>
        <v>1.5271285367761305</v>
      </c>
      <c r="K18" s="37"/>
      <c r="L18" s="44"/>
    </row>
    <row r="19" spans="2:15" x14ac:dyDescent="0.25">
      <c r="B19" s="38"/>
      <c r="C19" s="39"/>
      <c r="D19" s="48">
        <f>B18*C4</f>
        <v>13.207547169811319</v>
      </c>
      <c r="E19" s="37"/>
      <c r="F19" s="49">
        <f>MAX(D19-$C$9,0)+MAX($C$9-D19,0)</f>
        <v>2.7924528301886813</v>
      </c>
      <c r="G19" s="37"/>
      <c r="H19" s="49"/>
      <c r="I19" s="37"/>
      <c r="J19" s="38"/>
      <c r="K19" s="39"/>
      <c r="L19" s="48">
        <f>K10*D19+K11*EXP(C5)</f>
        <v>2.7924528301886813</v>
      </c>
    </row>
    <row r="21" spans="2:15" x14ac:dyDescent="0.25">
      <c r="D21" s="10" t="s">
        <v>20</v>
      </c>
      <c r="F21" s="10" t="s">
        <v>20</v>
      </c>
      <c r="H21" s="10" t="s">
        <v>20</v>
      </c>
      <c r="J21" s="10" t="s">
        <v>20</v>
      </c>
      <c r="L21" s="10" t="s">
        <v>20</v>
      </c>
    </row>
    <row r="23" spans="2:15" x14ac:dyDescent="0.25">
      <c r="J23" t="s">
        <v>11</v>
      </c>
    </row>
    <row r="24" spans="2:15" x14ac:dyDescent="0.25">
      <c r="J24" s="68" t="s">
        <v>99</v>
      </c>
      <c r="K24" s="68"/>
      <c r="L24" s="68"/>
      <c r="M24" s="68"/>
      <c r="N24" s="68"/>
      <c r="O24" s="68"/>
    </row>
    <row r="25" spans="2:15" x14ac:dyDescent="0.25">
      <c r="J25" s="68"/>
      <c r="K25" s="68"/>
      <c r="L25" s="68"/>
      <c r="M25" s="68"/>
      <c r="N25" s="68"/>
      <c r="O25" s="68"/>
    </row>
    <row r="26" spans="2:15" x14ac:dyDescent="0.25">
      <c r="J26" s="68"/>
      <c r="K26" s="68"/>
      <c r="L26" s="68"/>
      <c r="M26" s="68"/>
      <c r="N26" s="68"/>
      <c r="O26" s="68"/>
    </row>
    <row r="27" spans="2:15" x14ac:dyDescent="0.25">
      <c r="J27" s="68"/>
      <c r="K27" s="68"/>
      <c r="L27" s="68"/>
      <c r="M27" s="68"/>
      <c r="N27" s="68"/>
      <c r="O27" s="68"/>
    </row>
    <row r="29" spans="2:15" x14ac:dyDescent="0.25">
      <c r="J29" s="10" t="s">
        <v>100</v>
      </c>
    </row>
    <row r="31" spans="2:15" x14ac:dyDescent="0.25">
      <c r="J31" s="8" t="s">
        <v>147</v>
      </c>
    </row>
  </sheetData>
  <mergeCells count="1">
    <mergeCell ref="J24:O27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E1408-5B7A-470C-A6CA-357E5BDCBE35}">
  <sheetPr>
    <tabColor theme="8" tint="0.79998168889431442"/>
  </sheetPr>
  <dimension ref="B2:I38"/>
  <sheetViews>
    <sheetView topLeftCell="A19" zoomScaleNormal="100" workbookViewId="0"/>
  </sheetViews>
  <sheetFormatPr defaultRowHeight="15" x14ac:dyDescent="0.25"/>
  <cols>
    <col min="9" max="9" width="10.42578125" bestFit="1" customWidth="1"/>
  </cols>
  <sheetData>
    <row r="2" spans="2:9" x14ac:dyDescent="0.25">
      <c r="B2" t="s">
        <v>93</v>
      </c>
      <c r="C2" s="32">
        <v>14</v>
      </c>
    </row>
    <row r="3" spans="2:9" x14ac:dyDescent="0.25">
      <c r="B3" t="s">
        <v>79</v>
      </c>
      <c r="C3">
        <v>1.02</v>
      </c>
    </row>
    <row r="4" spans="2:9" x14ac:dyDescent="0.25">
      <c r="B4" t="s">
        <v>80</v>
      </c>
      <c r="C4" s="5">
        <f>1/C3</f>
        <v>0.98039215686274506</v>
      </c>
      <c r="D4" s="10" t="s">
        <v>20</v>
      </c>
    </row>
    <row r="5" spans="2:9" x14ac:dyDescent="0.25">
      <c r="B5" t="s">
        <v>81</v>
      </c>
      <c r="C5" s="2">
        <v>0.03</v>
      </c>
    </row>
    <row r="6" spans="2:9" x14ac:dyDescent="0.25">
      <c r="B6" t="s">
        <v>82</v>
      </c>
      <c r="C6" s="5">
        <f>EXP(C5)</f>
        <v>1.0304545339535169</v>
      </c>
    </row>
    <row r="7" spans="2:9" x14ac:dyDescent="0.25">
      <c r="B7" t="s">
        <v>83</v>
      </c>
      <c r="C7" s="5">
        <f>(C6-C4)/(C3-C4)</f>
        <v>1.2639511047670109</v>
      </c>
    </row>
    <row r="9" spans="2:9" x14ac:dyDescent="0.25">
      <c r="B9" t="s">
        <v>84</v>
      </c>
      <c r="C9" s="32">
        <v>16</v>
      </c>
      <c r="I9" s="5"/>
    </row>
    <row r="10" spans="2:9" x14ac:dyDescent="0.25">
      <c r="I10" s="17"/>
    </row>
    <row r="11" spans="2:9" x14ac:dyDescent="0.25">
      <c r="B11" t="s">
        <v>73</v>
      </c>
    </row>
    <row r="13" spans="2:9" x14ac:dyDescent="0.25">
      <c r="B13" t="s">
        <v>88</v>
      </c>
      <c r="D13" t="s">
        <v>89</v>
      </c>
    </row>
    <row r="15" spans="2:9" x14ac:dyDescent="0.25">
      <c r="D15" s="37">
        <f>B16*C3</f>
        <v>14.280000000000001</v>
      </c>
      <c r="E15" s="17"/>
      <c r="G15" s="17"/>
    </row>
    <row r="16" spans="2:9" x14ac:dyDescent="0.25">
      <c r="B16" s="37">
        <f>C2</f>
        <v>14</v>
      </c>
      <c r="C16" s="17"/>
      <c r="E16" s="10" t="s">
        <v>20</v>
      </c>
    </row>
    <row r="17" spans="2:7" x14ac:dyDescent="0.25">
      <c r="D17" s="37">
        <f>B16*C4</f>
        <v>13.725490196078431</v>
      </c>
      <c r="E17" s="17"/>
      <c r="G17" s="17"/>
    </row>
    <row r="19" spans="2:7" x14ac:dyDescent="0.25">
      <c r="C19" s="17"/>
    </row>
    <row r="20" spans="2:7" x14ac:dyDescent="0.25">
      <c r="B20" s="16" t="s">
        <v>11</v>
      </c>
      <c r="C20" s="16"/>
      <c r="D20" s="16"/>
    </row>
    <row r="21" spans="2:7" x14ac:dyDescent="0.25">
      <c r="B21" s="15" t="s">
        <v>101</v>
      </c>
      <c r="C21" s="15"/>
      <c r="D21" s="15"/>
      <c r="E21" s="4"/>
      <c r="F21" s="4"/>
      <c r="G21" s="4"/>
    </row>
    <row r="22" spans="2:7" x14ac:dyDescent="0.25">
      <c r="B22" s="15" t="s">
        <v>102</v>
      </c>
      <c r="C22" s="15"/>
      <c r="D22" s="15"/>
      <c r="E22" s="4"/>
      <c r="F22" s="4"/>
      <c r="G22" s="4"/>
    </row>
    <row r="23" spans="2:7" x14ac:dyDescent="0.25">
      <c r="B23" s="15" t="s">
        <v>110</v>
      </c>
      <c r="C23" s="15"/>
      <c r="D23" s="15"/>
      <c r="E23" s="4"/>
      <c r="F23" s="4"/>
      <c r="G23" s="4"/>
    </row>
    <row r="24" spans="2:7" x14ac:dyDescent="0.25">
      <c r="B24" s="4"/>
      <c r="C24" s="15"/>
      <c r="D24" s="15"/>
      <c r="E24" s="4"/>
      <c r="F24" s="4"/>
      <c r="G24" s="4"/>
    </row>
    <row r="25" spans="2:7" x14ac:dyDescent="0.25">
      <c r="B25" s="15" t="s">
        <v>111</v>
      </c>
      <c r="C25" s="15"/>
      <c r="D25" s="15"/>
      <c r="E25" s="4"/>
      <c r="F25" s="4"/>
      <c r="G25" s="4"/>
    </row>
    <row r="26" spans="2:7" x14ac:dyDescent="0.25">
      <c r="B26" s="15"/>
      <c r="C26" s="15"/>
      <c r="D26" s="15"/>
      <c r="E26" s="4"/>
      <c r="F26" s="4"/>
      <c r="G26" s="4"/>
    </row>
    <row r="27" spans="2:7" x14ac:dyDescent="0.25">
      <c r="B27" s="15" t="s">
        <v>103</v>
      </c>
      <c r="C27" s="15"/>
      <c r="D27" s="15"/>
      <c r="E27" s="4"/>
      <c r="F27" s="4"/>
      <c r="G27" s="4"/>
    </row>
    <row r="28" spans="2:7" x14ac:dyDescent="0.25">
      <c r="B28" s="31">
        <f>-D15+14*EXP(C5)</f>
        <v>0.14636347534923644</v>
      </c>
      <c r="C28" s="15"/>
      <c r="D28" s="15"/>
      <c r="E28" s="4"/>
      <c r="F28" s="4"/>
      <c r="G28" s="4"/>
    </row>
    <row r="29" spans="2:7" x14ac:dyDescent="0.25">
      <c r="B29" s="15"/>
      <c r="C29" s="15"/>
      <c r="D29" s="15"/>
      <c r="E29" s="4"/>
      <c r="F29" s="4"/>
      <c r="G29" s="4"/>
    </row>
    <row r="30" spans="2:7" x14ac:dyDescent="0.25">
      <c r="B30" s="15" t="s">
        <v>104</v>
      </c>
      <c r="C30" s="15"/>
      <c r="D30" s="15"/>
      <c r="E30" s="4"/>
      <c r="F30" s="4"/>
      <c r="G30" s="4"/>
    </row>
    <row r="31" spans="2:7" x14ac:dyDescent="0.25">
      <c r="B31" s="31">
        <f>-D17+14*EXP(C5)</f>
        <v>0.700873279270807</v>
      </c>
      <c r="C31" s="15"/>
      <c r="D31" s="15"/>
      <c r="E31" s="4"/>
      <c r="F31" s="4"/>
      <c r="G31" s="4"/>
    </row>
    <row r="32" spans="2:7" x14ac:dyDescent="0.25">
      <c r="B32" s="15"/>
      <c r="C32" s="15"/>
      <c r="D32" s="15"/>
      <c r="E32" s="4"/>
      <c r="F32" s="4"/>
      <c r="G32" s="4"/>
    </row>
    <row r="33" spans="2:7" x14ac:dyDescent="0.25">
      <c r="B33" s="15" t="s">
        <v>112</v>
      </c>
      <c r="C33" s="15"/>
      <c r="D33" s="15"/>
      <c r="E33" s="4"/>
      <c r="F33" s="4"/>
      <c r="G33" s="4"/>
    </row>
    <row r="34" spans="2:7" x14ac:dyDescent="0.25">
      <c r="B34" s="4"/>
      <c r="C34" s="4"/>
      <c r="D34" s="4"/>
      <c r="E34" s="4"/>
      <c r="F34" s="4"/>
      <c r="G34" s="4"/>
    </row>
    <row r="36" spans="2:7" x14ac:dyDescent="0.25">
      <c r="B36" s="10" t="s">
        <v>105</v>
      </c>
    </row>
    <row r="38" spans="2:7" x14ac:dyDescent="0.25">
      <c r="B38" s="8" t="s">
        <v>150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414E1C-AF7D-402C-BDF8-6C68AAF00886}">
  <sheetPr>
    <tabColor theme="5" tint="0.79998168889431442"/>
  </sheetPr>
  <dimension ref="B2:D1002"/>
  <sheetViews>
    <sheetView workbookViewId="0"/>
  </sheetViews>
  <sheetFormatPr defaultRowHeight="15" x14ac:dyDescent="0.25"/>
  <cols>
    <col min="2" max="2" width="10.5703125" bestFit="1" customWidth="1"/>
  </cols>
  <sheetData>
    <row r="2" spans="2:4" x14ac:dyDescent="0.25">
      <c r="B2" t="s">
        <v>138</v>
      </c>
      <c r="C2" t="s">
        <v>113</v>
      </c>
      <c r="D2" t="s">
        <v>114</v>
      </c>
    </row>
    <row r="3" spans="2:4" x14ac:dyDescent="0.25">
      <c r="B3">
        <f>1</f>
        <v>1</v>
      </c>
      <c r="C3" s="52">
        <v>0.86037163826995622</v>
      </c>
      <c r="D3" s="52">
        <v>4.6384243110965189</v>
      </c>
    </row>
    <row r="4" spans="2:4" x14ac:dyDescent="0.25">
      <c r="B4">
        <f>1+B3</f>
        <v>2</v>
      </c>
      <c r="C4" s="52">
        <v>0.82348768337990275</v>
      </c>
      <c r="D4" s="52">
        <v>5.3395025893715475</v>
      </c>
    </row>
    <row r="5" spans="2:4" x14ac:dyDescent="0.25">
      <c r="B5">
        <f t="shared" ref="B5:B68" si="0">1+B4</f>
        <v>3</v>
      </c>
      <c r="C5" s="52">
        <v>1.414937064219606</v>
      </c>
      <c r="D5" s="52">
        <v>7.8261835616207325</v>
      </c>
    </row>
    <row r="6" spans="2:4" x14ac:dyDescent="0.25">
      <c r="B6">
        <f t="shared" si="0"/>
        <v>4</v>
      </c>
      <c r="C6" s="52">
        <v>1.5568396380730984</v>
      </c>
      <c r="D6" s="52">
        <v>7.6619014996879944</v>
      </c>
    </row>
    <row r="7" spans="2:4" x14ac:dyDescent="0.25">
      <c r="B7">
        <f t="shared" si="0"/>
        <v>5</v>
      </c>
      <c r="C7" s="52">
        <v>1.2575987329568497</v>
      </c>
      <c r="D7" s="52">
        <v>7.4583963987285102</v>
      </c>
    </row>
    <row r="8" spans="2:4" x14ac:dyDescent="0.25">
      <c r="B8">
        <f t="shared" si="0"/>
        <v>6</v>
      </c>
      <c r="C8" s="52">
        <v>0.30299952694586563</v>
      </c>
      <c r="D8" s="52">
        <v>4.0366663400579492</v>
      </c>
    </row>
    <row r="9" spans="2:4" x14ac:dyDescent="0.25">
      <c r="B9">
        <f t="shared" si="0"/>
        <v>7</v>
      </c>
      <c r="C9" s="52">
        <v>0.12785319597894573</v>
      </c>
      <c r="D9" s="52">
        <v>2.6498909719466912</v>
      </c>
    </row>
    <row r="10" spans="2:4" x14ac:dyDescent="0.25">
      <c r="B10">
        <f t="shared" si="0"/>
        <v>8</v>
      </c>
      <c r="C10" s="52">
        <v>0.59699366651337127</v>
      </c>
      <c r="D10" s="52">
        <v>1.657433215589732</v>
      </c>
    </row>
    <row r="11" spans="2:4" x14ac:dyDescent="0.25">
      <c r="B11">
        <f t="shared" si="0"/>
        <v>9</v>
      </c>
      <c r="C11" s="52">
        <v>0.82796276905134536</v>
      </c>
      <c r="D11" s="52">
        <v>3.9081213502130341</v>
      </c>
    </row>
    <row r="12" spans="2:4" x14ac:dyDescent="0.25">
      <c r="B12">
        <f t="shared" si="0"/>
        <v>10</v>
      </c>
      <c r="C12" s="52">
        <v>0.51212121587209647</v>
      </c>
      <c r="D12" s="52">
        <v>4.1856330055067819</v>
      </c>
    </row>
    <row r="13" spans="2:4" x14ac:dyDescent="0.25">
      <c r="B13">
        <f t="shared" si="0"/>
        <v>11</v>
      </c>
      <c r="C13" s="52">
        <v>0.89870586380257933</v>
      </c>
      <c r="D13" s="52">
        <v>5.1274712302200394</v>
      </c>
    </row>
    <row r="14" spans="2:4" x14ac:dyDescent="0.25">
      <c r="B14">
        <f t="shared" si="0"/>
        <v>12</v>
      </c>
      <c r="C14" s="52">
        <v>0.37465822428294682</v>
      </c>
      <c r="D14" s="52">
        <v>2.866472064045988</v>
      </c>
    </row>
    <row r="15" spans="2:4" x14ac:dyDescent="0.25">
      <c r="B15">
        <f t="shared" si="0"/>
        <v>13</v>
      </c>
      <c r="C15" s="52">
        <v>3.7190635657892601E-2</v>
      </c>
      <c r="D15" s="52">
        <v>1.2068802556133482</v>
      </c>
    </row>
    <row r="16" spans="2:4" x14ac:dyDescent="0.25">
      <c r="B16">
        <f t="shared" si="0"/>
        <v>14</v>
      </c>
      <c r="C16" s="52">
        <v>1.8819223917807861</v>
      </c>
      <c r="D16" s="52">
        <v>8.6958016241413176</v>
      </c>
    </row>
    <row r="17" spans="2:4" x14ac:dyDescent="0.25">
      <c r="B17">
        <f t="shared" si="0"/>
        <v>15</v>
      </c>
      <c r="C17" s="52">
        <v>0.32101757746368009</v>
      </c>
      <c r="D17" s="52">
        <v>3.6294138337734552</v>
      </c>
    </row>
    <row r="18" spans="2:4" x14ac:dyDescent="0.25">
      <c r="B18">
        <f t="shared" si="0"/>
        <v>16</v>
      </c>
      <c r="C18" s="52">
        <v>1.8861828249602315</v>
      </c>
      <c r="D18" s="52">
        <v>7.9382340209626454</v>
      </c>
    </row>
    <row r="19" spans="2:4" x14ac:dyDescent="0.25">
      <c r="B19">
        <f t="shared" si="0"/>
        <v>17</v>
      </c>
      <c r="C19" s="52">
        <v>1.6085939093361439</v>
      </c>
      <c r="D19" s="52">
        <v>8.4228868638179986</v>
      </c>
    </row>
    <row r="20" spans="2:4" x14ac:dyDescent="0.25">
      <c r="B20">
        <f t="shared" si="0"/>
        <v>18</v>
      </c>
      <c r="C20" s="52">
        <v>1.0177392893241493</v>
      </c>
      <c r="D20" s="52">
        <v>5.413360350622261</v>
      </c>
    </row>
    <row r="21" spans="2:4" x14ac:dyDescent="0.25">
      <c r="B21">
        <f t="shared" si="0"/>
        <v>19</v>
      </c>
      <c r="C21" s="52">
        <v>1.7641339246236012</v>
      </c>
      <c r="D21" s="52">
        <v>8.1563161677176712</v>
      </c>
    </row>
    <row r="22" spans="2:4" x14ac:dyDescent="0.25">
      <c r="B22">
        <f t="shared" si="0"/>
        <v>20</v>
      </c>
      <c r="C22" s="52">
        <v>1.6456473492517223</v>
      </c>
      <c r="D22" s="52">
        <v>8.459407244425865</v>
      </c>
    </row>
    <row r="23" spans="2:4" x14ac:dyDescent="0.25">
      <c r="B23">
        <f t="shared" si="0"/>
        <v>21</v>
      </c>
      <c r="C23" s="52">
        <v>1.8011233156137676</v>
      </c>
      <c r="D23" s="52">
        <v>9.2378598686102755</v>
      </c>
    </row>
    <row r="24" spans="2:4" x14ac:dyDescent="0.25">
      <c r="B24">
        <f t="shared" si="0"/>
        <v>22</v>
      </c>
      <c r="C24" s="52">
        <v>0.50056998450196777</v>
      </c>
      <c r="D24" s="52">
        <v>2.2526046035263212</v>
      </c>
    </row>
    <row r="25" spans="2:4" x14ac:dyDescent="0.25">
      <c r="B25">
        <f t="shared" si="0"/>
        <v>23</v>
      </c>
      <c r="C25" s="52">
        <v>0.53654375785182973</v>
      </c>
      <c r="D25" s="52">
        <v>4.5125478569677941</v>
      </c>
    </row>
    <row r="26" spans="2:4" x14ac:dyDescent="0.25">
      <c r="B26">
        <f t="shared" si="0"/>
        <v>24</v>
      </c>
      <c r="C26" s="52">
        <v>0.27344702988157144</v>
      </c>
      <c r="D26" s="52">
        <v>3.6222066506420205</v>
      </c>
    </row>
    <row r="27" spans="2:4" x14ac:dyDescent="0.25">
      <c r="B27">
        <f t="shared" si="0"/>
        <v>25</v>
      </c>
      <c r="C27" s="52">
        <v>1.9440413588228687</v>
      </c>
      <c r="D27" s="52">
        <v>10.237639500417036</v>
      </c>
    </row>
    <row r="28" spans="2:4" x14ac:dyDescent="0.25">
      <c r="B28">
        <f t="shared" si="0"/>
        <v>26</v>
      </c>
      <c r="C28" s="52">
        <v>7.5535545437996898E-3</v>
      </c>
      <c r="D28" s="52">
        <v>1.0200757664989564</v>
      </c>
    </row>
    <row r="29" spans="2:4" x14ac:dyDescent="0.25">
      <c r="B29">
        <f t="shared" si="0"/>
        <v>27</v>
      </c>
      <c r="C29" s="52">
        <v>1.0217012334961229</v>
      </c>
      <c r="D29" s="52">
        <v>6.3876403256175038</v>
      </c>
    </row>
    <row r="30" spans="2:4" x14ac:dyDescent="0.25">
      <c r="B30">
        <f t="shared" si="0"/>
        <v>28</v>
      </c>
      <c r="C30" s="52">
        <v>0.83360238886063098</v>
      </c>
      <c r="D30" s="52">
        <v>4.4634000348768188</v>
      </c>
    </row>
    <row r="31" spans="2:4" x14ac:dyDescent="0.25">
      <c r="B31">
        <f t="shared" si="0"/>
        <v>29</v>
      </c>
      <c r="C31" s="52">
        <v>1.7563790535469548</v>
      </c>
      <c r="D31" s="52">
        <v>8.5799625016138688</v>
      </c>
    </row>
    <row r="32" spans="2:4" x14ac:dyDescent="0.25">
      <c r="B32">
        <f t="shared" si="0"/>
        <v>30</v>
      </c>
      <c r="C32" s="52">
        <v>1.5325500713010507</v>
      </c>
      <c r="D32" s="52">
        <v>8.4335570312912385</v>
      </c>
    </row>
    <row r="33" spans="2:4" x14ac:dyDescent="0.25">
      <c r="B33">
        <f t="shared" si="0"/>
        <v>31</v>
      </c>
      <c r="C33" s="52">
        <v>1.7253544132131537E-2</v>
      </c>
      <c r="D33" s="52">
        <v>2.8873501961164507</v>
      </c>
    </row>
    <row r="34" spans="2:4" x14ac:dyDescent="0.25">
      <c r="B34">
        <f t="shared" si="0"/>
        <v>32</v>
      </c>
      <c r="C34" s="52">
        <v>1.7718107091906223</v>
      </c>
      <c r="D34" s="52">
        <v>7.9310351287105778</v>
      </c>
    </row>
    <row r="35" spans="2:4" x14ac:dyDescent="0.25">
      <c r="B35">
        <f t="shared" si="0"/>
        <v>33</v>
      </c>
      <c r="C35" s="52">
        <v>1.624528281110273</v>
      </c>
      <c r="D35" s="52">
        <v>7.7400717027899706</v>
      </c>
    </row>
    <row r="36" spans="2:4" x14ac:dyDescent="0.25">
      <c r="B36">
        <f t="shared" si="0"/>
        <v>34</v>
      </c>
      <c r="C36" s="52">
        <v>0.47202275326403731</v>
      </c>
      <c r="D36" s="52">
        <v>3.0968789396162686</v>
      </c>
    </row>
    <row r="37" spans="2:4" x14ac:dyDescent="0.25">
      <c r="B37">
        <f t="shared" si="0"/>
        <v>35</v>
      </c>
      <c r="C37" s="52">
        <v>0.32568318994526302</v>
      </c>
      <c r="D37" s="52">
        <v>3.1291596465038496</v>
      </c>
    </row>
    <row r="38" spans="2:4" x14ac:dyDescent="0.25">
      <c r="B38">
        <f t="shared" si="0"/>
        <v>36</v>
      </c>
      <c r="C38" s="52">
        <v>0.54600670614622282</v>
      </c>
      <c r="D38" s="52">
        <v>3.4706232280498348</v>
      </c>
    </row>
    <row r="39" spans="2:4" x14ac:dyDescent="0.25">
      <c r="B39">
        <f t="shared" si="0"/>
        <v>37</v>
      </c>
      <c r="C39" s="52">
        <v>1.126630436185095</v>
      </c>
      <c r="D39" s="52">
        <v>5.4645033243706429</v>
      </c>
    </row>
    <row r="40" spans="2:4" x14ac:dyDescent="0.25">
      <c r="B40">
        <f t="shared" si="0"/>
        <v>38</v>
      </c>
      <c r="C40" s="52">
        <v>0.69658506316569269</v>
      </c>
      <c r="D40" s="52">
        <v>2.7716734732174046</v>
      </c>
    </row>
    <row r="41" spans="2:4" x14ac:dyDescent="0.25">
      <c r="B41">
        <f t="shared" si="0"/>
        <v>39</v>
      </c>
      <c r="C41" s="52">
        <v>1.4639294190542831</v>
      </c>
      <c r="D41" s="52">
        <v>9.0181602063937696</v>
      </c>
    </row>
    <row r="42" spans="2:4" x14ac:dyDescent="0.25">
      <c r="B42">
        <f t="shared" si="0"/>
        <v>40</v>
      </c>
      <c r="C42" s="52">
        <v>1.4120071635072582</v>
      </c>
      <c r="D42" s="52">
        <v>8.9473710056632214</v>
      </c>
    </row>
    <row r="43" spans="2:4" x14ac:dyDescent="0.25">
      <c r="B43">
        <f t="shared" si="0"/>
        <v>41</v>
      </c>
      <c r="C43" s="52">
        <v>1.9138514943010778</v>
      </c>
      <c r="D43" s="52">
        <v>10.269969474492257</v>
      </c>
    </row>
    <row r="44" spans="2:4" x14ac:dyDescent="0.25">
      <c r="B44">
        <f t="shared" si="0"/>
        <v>42</v>
      </c>
      <c r="C44" s="52">
        <v>0.64324403788834084</v>
      </c>
      <c r="D44" s="52">
        <v>5.0737256435503513</v>
      </c>
    </row>
    <row r="45" spans="2:4" x14ac:dyDescent="0.25">
      <c r="B45">
        <f t="shared" si="0"/>
        <v>43</v>
      </c>
      <c r="C45" s="52">
        <v>1.0888881379411113</v>
      </c>
      <c r="D45" s="52">
        <v>6.7279296900279624</v>
      </c>
    </row>
    <row r="46" spans="2:4" x14ac:dyDescent="0.25">
      <c r="B46">
        <f t="shared" si="0"/>
        <v>44</v>
      </c>
      <c r="C46" s="52">
        <v>1.6189819775717218</v>
      </c>
      <c r="D46" s="52">
        <v>8.4121862639664631</v>
      </c>
    </row>
    <row r="47" spans="2:4" x14ac:dyDescent="0.25">
      <c r="B47">
        <f t="shared" si="0"/>
        <v>45</v>
      </c>
      <c r="C47" s="52">
        <v>0.82694265365782393</v>
      </c>
      <c r="D47" s="52">
        <v>4.9664140478437959</v>
      </c>
    </row>
    <row r="48" spans="2:4" x14ac:dyDescent="0.25">
      <c r="B48">
        <f t="shared" si="0"/>
        <v>46</v>
      </c>
      <c r="C48" s="52">
        <v>0.38549731384603581</v>
      </c>
      <c r="D48" s="52">
        <v>3.9564026505891956</v>
      </c>
    </row>
    <row r="49" spans="2:4" x14ac:dyDescent="0.25">
      <c r="B49">
        <f t="shared" si="0"/>
        <v>47</v>
      </c>
      <c r="C49" s="52">
        <v>1.4135885182316688</v>
      </c>
      <c r="D49" s="52">
        <v>7.3359717990562974</v>
      </c>
    </row>
    <row r="50" spans="2:4" x14ac:dyDescent="0.25">
      <c r="B50">
        <f t="shared" si="0"/>
        <v>48</v>
      </c>
      <c r="C50" s="52">
        <v>1.7436877340649639</v>
      </c>
      <c r="D50" s="52">
        <v>9.2142239757057212</v>
      </c>
    </row>
    <row r="51" spans="2:4" x14ac:dyDescent="0.25">
      <c r="B51">
        <f t="shared" si="0"/>
        <v>49</v>
      </c>
      <c r="C51" s="52">
        <v>1.0302329721023638</v>
      </c>
      <c r="D51" s="52">
        <v>5.5795246726127274</v>
      </c>
    </row>
    <row r="52" spans="2:4" x14ac:dyDescent="0.25">
      <c r="B52">
        <f t="shared" si="0"/>
        <v>50</v>
      </c>
      <c r="C52" s="52">
        <v>1.0986195390044613</v>
      </c>
      <c r="D52" s="52">
        <v>6.635524908830444</v>
      </c>
    </row>
    <row r="53" spans="2:4" x14ac:dyDescent="0.25">
      <c r="B53">
        <f t="shared" si="0"/>
        <v>51</v>
      </c>
      <c r="C53" s="52">
        <v>1.2656429995687861</v>
      </c>
      <c r="D53" s="52">
        <v>8.1216443443742499</v>
      </c>
    </row>
    <row r="54" spans="2:4" x14ac:dyDescent="0.25">
      <c r="B54">
        <f t="shared" si="0"/>
        <v>52</v>
      </c>
      <c r="C54" s="52">
        <v>0.3154357872320237</v>
      </c>
      <c r="D54" s="52">
        <v>2.2823374608382609</v>
      </c>
    </row>
    <row r="55" spans="2:4" x14ac:dyDescent="0.25">
      <c r="B55">
        <f t="shared" si="0"/>
        <v>53</v>
      </c>
      <c r="C55" s="52">
        <v>1.8192223896892283</v>
      </c>
      <c r="D55" s="52">
        <v>9.6477130451632984</v>
      </c>
    </row>
    <row r="56" spans="2:4" x14ac:dyDescent="0.25">
      <c r="B56">
        <f t="shared" si="0"/>
        <v>54</v>
      </c>
      <c r="C56" s="52">
        <v>0.74361277002599135</v>
      </c>
      <c r="D56" s="52">
        <v>4.2996375509014442</v>
      </c>
    </row>
    <row r="57" spans="2:4" x14ac:dyDescent="0.25">
      <c r="B57">
        <f t="shared" si="0"/>
        <v>55</v>
      </c>
      <c r="C57" s="52">
        <v>0.71114151485614707</v>
      </c>
      <c r="D57" s="52">
        <v>5.7133893539887213</v>
      </c>
    </row>
    <row r="58" spans="2:4" x14ac:dyDescent="0.25">
      <c r="B58">
        <f t="shared" si="0"/>
        <v>56</v>
      </c>
      <c r="C58" s="52">
        <v>0.3172025335116273</v>
      </c>
      <c r="D58" s="52">
        <v>4.7599009273014232</v>
      </c>
    </row>
    <row r="59" spans="2:4" x14ac:dyDescent="0.25">
      <c r="B59">
        <f t="shared" si="0"/>
        <v>57</v>
      </c>
      <c r="C59" s="52">
        <v>0.43285773293535756</v>
      </c>
      <c r="D59" s="52">
        <v>4.1927318483366633</v>
      </c>
    </row>
    <row r="60" spans="2:4" x14ac:dyDescent="0.25">
      <c r="B60">
        <f t="shared" si="0"/>
        <v>58</v>
      </c>
      <c r="C60" s="52">
        <v>1.822364828511388</v>
      </c>
      <c r="D60" s="52">
        <v>10.880567346820808</v>
      </c>
    </row>
    <row r="61" spans="2:4" x14ac:dyDescent="0.25">
      <c r="B61">
        <f t="shared" si="0"/>
        <v>59</v>
      </c>
      <c r="C61" s="52">
        <v>1.7409716236217705</v>
      </c>
      <c r="D61" s="52">
        <v>10.041031126512561</v>
      </c>
    </row>
    <row r="62" spans="2:4" x14ac:dyDescent="0.25">
      <c r="B62">
        <f t="shared" si="0"/>
        <v>60</v>
      </c>
      <c r="C62" s="52">
        <v>0.9296347855198559</v>
      </c>
      <c r="D62" s="52">
        <v>6.1582545750318936</v>
      </c>
    </row>
    <row r="63" spans="2:4" x14ac:dyDescent="0.25">
      <c r="B63">
        <f t="shared" si="0"/>
        <v>61</v>
      </c>
      <c r="C63" s="52">
        <v>0.55528388446523502</v>
      </c>
      <c r="D63" s="52">
        <v>4.484907798493972</v>
      </c>
    </row>
    <row r="64" spans="2:4" x14ac:dyDescent="0.25">
      <c r="B64">
        <f t="shared" si="0"/>
        <v>62</v>
      </c>
      <c r="C64" s="52">
        <v>0.63599078702068756</v>
      </c>
      <c r="D64" s="52">
        <v>3.1672531489831157</v>
      </c>
    </row>
    <row r="65" spans="2:4" x14ac:dyDescent="0.25">
      <c r="B65">
        <f t="shared" si="0"/>
        <v>63</v>
      </c>
      <c r="C65" s="52">
        <v>0.98348640251809627</v>
      </c>
      <c r="D65" s="52">
        <v>5.3886171878763305</v>
      </c>
    </row>
    <row r="66" spans="2:4" x14ac:dyDescent="0.25">
      <c r="B66">
        <f t="shared" si="0"/>
        <v>64</v>
      </c>
      <c r="C66" s="52">
        <v>0.16903246075523204</v>
      </c>
      <c r="D66" s="52">
        <v>2.6545554058998175</v>
      </c>
    </row>
    <row r="67" spans="2:4" x14ac:dyDescent="0.25">
      <c r="B67">
        <f t="shared" si="0"/>
        <v>65</v>
      </c>
      <c r="C67" s="52">
        <v>1.9330839280592156</v>
      </c>
      <c r="D67" s="52">
        <v>11.760470049938515</v>
      </c>
    </row>
    <row r="68" spans="2:4" x14ac:dyDescent="0.25">
      <c r="B68">
        <f t="shared" si="0"/>
        <v>66</v>
      </c>
      <c r="C68" s="52">
        <v>7.5087973753902304E-3</v>
      </c>
      <c r="D68" s="52">
        <v>3.2201450982232469</v>
      </c>
    </row>
    <row r="69" spans="2:4" x14ac:dyDescent="0.25">
      <c r="B69">
        <f t="shared" ref="B69:B132" si="1">1+B68</f>
        <v>67</v>
      </c>
      <c r="C69" s="52">
        <v>1.5221585697408802</v>
      </c>
      <c r="D69" s="52">
        <v>8.6552108913103751</v>
      </c>
    </row>
    <row r="70" spans="2:4" x14ac:dyDescent="0.25">
      <c r="B70">
        <f t="shared" si="1"/>
        <v>68</v>
      </c>
      <c r="C70" s="52">
        <v>0.99682825342068937</v>
      </c>
      <c r="D70" s="52">
        <v>5.5092244039677798</v>
      </c>
    </row>
    <row r="71" spans="2:4" x14ac:dyDescent="0.25">
      <c r="B71">
        <f t="shared" si="1"/>
        <v>69</v>
      </c>
      <c r="C71" s="52">
        <v>0.1376053333954228</v>
      </c>
      <c r="D71" s="52">
        <v>2.2753903660517856</v>
      </c>
    </row>
    <row r="72" spans="2:4" x14ac:dyDescent="0.25">
      <c r="B72">
        <f t="shared" si="1"/>
        <v>70</v>
      </c>
      <c r="C72" s="52">
        <v>0.29918812751341295</v>
      </c>
      <c r="D72" s="52">
        <v>2.7285995932513982</v>
      </c>
    </row>
    <row r="73" spans="2:4" x14ac:dyDescent="0.25">
      <c r="B73">
        <f t="shared" si="1"/>
        <v>71</v>
      </c>
      <c r="C73" s="52">
        <v>1.5995518622547937</v>
      </c>
      <c r="D73" s="52">
        <v>9.7364622862617622</v>
      </c>
    </row>
    <row r="74" spans="2:4" x14ac:dyDescent="0.25">
      <c r="B74">
        <f t="shared" si="1"/>
        <v>72</v>
      </c>
      <c r="C74" s="52">
        <v>1.4055461988828715</v>
      </c>
      <c r="D74" s="52">
        <v>6.3607289937148694</v>
      </c>
    </row>
    <row r="75" spans="2:4" x14ac:dyDescent="0.25">
      <c r="B75">
        <f t="shared" si="1"/>
        <v>73</v>
      </c>
      <c r="C75" s="52">
        <v>0.16346245380354363</v>
      </c>
      <c r="D75" s="52">
        <v>2.8240955017402269</v>
      </c>
    </row>
    <row r="76" spans="2:4" x14ac:dyDescent="0.25">
      <c r="B76">
        <f t="shared" si="1"/>
        <v>74</v>
      </c>
      <c r="C76" s="52">
        <v>0.39509073166253383</v>
      </c>
      <c r="D76" s="52">
        <v>2.8194348984307043</v>
      </c>
    </row>
    <row r="77" spans="2:4" x14ac:dyDescent="0.25">
      <c r="B77">
        <f t="shared" si="1"/>
        <v>75</v>
      </c>
      <c r="C77" s="52">
        <v>0.73593084658455332</v>
      </c>
      <c r="D77" s="52">
        <v>6.2394156276500263</v>
      </c>
    </row>
    <row r="78" spans="2:4" x14ac:dyDescent="0.25">
      <c r="B78">
        <f t="shared" si="1"/>
        <v>76</v>
      </c>
      <c r="C78" s="52">
        <v>0.11629738709212312</v>
      </c>
      <c r="D78" s="52">
        <v>2.5038353650310232</v>
      </c>
    </row>
    <row r="79" spans="2:4" x14ac:dyDescent="0.25">
      <c r="B79">
        <f t="shared" si="1"/>
        <v>77</v>
      </c>
      <c r="C79" s="52">
        <v>0.44359505658985099</v>
      </c>
      <c r="D79" s="52">
        <v>4.28591186519568</v>
      </c>
    </row>
    <row r="80" spans="2:4" x14ac:dyDescent="0.25">
      <c r="B80">
        <f t="shared" si="1"/>
        <v>78</v>
      </c>
      <c r="C80" s="52">
        <v>1.9905059454473049</v>
      </c>
      <c r="D80" s="52">
        <v>8.9135338343799209</v>
      </c>
    </row>
    <row r="81" spans="2:4" x14ac:dyDescent="0.25">
      <c r="B81">
        <f t="shared" si="1"/>
        <v>79</v>
      </c>
      <c r="C81" s="52">
        <v>1.7108649156653126</v>
      </c>
      <c r="D81" s="52">
        <v>10.561178171936632</v>
      </c>
    </row>
    <row r="82" spans="2:4" x14ac:dyDescent="0.25">
      <c r="B82">
        <f t="shared" si="1"/>
        <v>80</v>
      </c>
      <c r="C82" s="52">
        <v>0.35266358407047083</v>
      </c>
      <c r="D82" s="52">
        <v>3.3768533857374434</v>
      </c>
    </row>
    <row r="83" spans="2:4" x14ac:dyDescent="0.25">
      <c r="B83">
        <f t="shared" si="1"/>
        <v>81</v>
      </c>
      <c r="C83" s="52">
        <v>0.16465173533491395</v>
      </c>
      <c r="D83" s="52">
        <v>2.7268067209913638</v>
      </c>
    </row>
    <row r="84" spans="2:4" x14ac:dyDescent="0.25">
      <c r="B84">
        <f t="shared" si="1"/>
        <v>82</v>
      </c>
      <c r="C84" s="52">
        <v>5.8512079852073962E-2</v>
      </c>
      <c r="D84" s="52">
        <v>2.032934533058822</v>
      </c>
    </row>
    <row r="85" spans="2:4" x14ac:dyDescent="0.25">
      <c r="B85">
        <f t="shared" si="1"/>
        <v>83</v>
      </c>
      <c r="C85" s="52">
        <v>1.1023830282397602</v>
      </c>
      <c r="D85" s="52">
        <v>8.1641969453965153</v>
      </c>
    </row>
    <row r="86" spans="2:4" x14ac:dyDescent="0.25">
      <c r="B86">
        <f t="shared" si="1"/>
        <v>84</v>
      </c>
      <c r="C86" s="52">
        <v>0.5674407784527169</v>
      </c>
      <c r="D86" s="52">
        <v>4.0516781019766688</v>
      </c>
    </row>
    <row r="87" spans="2:4" x14ac:dyDescent="0.25">
      <c r="B87">
        <f t="shared" si="1"/>
        <v>85</v>
      </c>
      <c r="C87" s="52">
        <v>1.3687053186593492</v>
      </c>
      <c r="D87" s="52">
        <v>7.5637580913922706</v>
      </c>
    </row>
    <row r="88" spans="2:4" x14ac:dyDescent="0.25">
      <c r="B88">
        <f t="shared" si="1"/>
        <v>86</v>
      </c>
      <c r="C88" s="52">
        <v>0.37597976570242131</v>
      </c>
      <c r="D88" s="52">
        <v>5.623681970399284</v>
      </c>
    </row>
    <row r="89" spans="2:4" x14ac:dyDescent="0.25">
      <c r="B89">
        <f t="shared" si="1"/>
        <v>87</v>
      </c>
      <c r="C89" s="52">
        <v>0.66336215111883146</v>
      </c>
      <c r="D89" s="52">
        <v>5.0879997330863365</v>
      </c>
    </row>
    <row r="90" spans="2:4" x14ac:dyDescent="0.25">
      <c r="B90">
        <f t="shared" si="1"/>
        <v>88</v>
      </c>
      <c r="C90" s="52">
        <v>0.14716695713774564</v>
      </c>
      <c r="D90" s="52">
        <v>3.5398235797690996</v>
      </c>
    </row>
    <row r="91" spans="2:4" x14ac:dyDescent="0.25">
      <c r="B91">
        <f t="shared" si="1"/>
        <v>89</v>
      </c>
      <c r="C91" s="52">
        <v>1.7908608005423057</v>
      </c>
      <c r="D91" s="52">
        <v>10.003873922670937</v>
      </c>
    </row>
    <row r="92" spans="2:4" x14ac:dyDescent="0.25">
      <c r="B92">
        <f t="shared" si="1"/>
        <v>90</v>
      </c>
      <c r="C92" s="52">
        <v>0.20841407418818347</v>
      </c>
      <c r="D92" s="52">
        <v>3.5750452062655071</v>
      </c>
    </row>
    <row r="93" spans="2:4" x14ac:dyDescent="0.25">
      <c r="B93">
        <f t="shared" si="1"/>
        <v>91</v>
      </c>
      <c r="C93" s="52">
        <v>0.92941867729268957</v>
      </c>
      <c r="D93" s="52">
        <v>5.6621090239676048</v>
      </c>
    </row>
    <row r="94" spans="2:4" x14ac:dyDescent="0.25">
      <c r="B94">
        <f t="shared" si="1"/>
        <v>92</v>
      </c>
      <c r="C94" s="52">
        <v>0.3564455256796264</v>
      </c>
      <c r="D94" s="52">
        <v>3.1167645322677022</v>
      </c>
    </row>
    <row r="95" spans="2:4" x14ac:dyDescent="0.25">
      <c r="B95">
        <f t="shared" si="1"/>
        <v>93</v>
      </c>
      <c r="C95" s="52">
        <v>0.27695587369592234</v>
      </c>
      <c r="D95" s="52">
        <v>1.8484534857465902</v>
      </c>
    </row>
    <row r="96" spans="2:4" x14ac:dyDescent="0.25">
      <c r="B96">
        <f t="shared" si="1"/>
        <v>94</v>
      </c>
      <c r="C96" s="52">
        <v>0.3977580274246566</v>
      </c>
      <c r="D96" s="52">
        <v>4.8563450074325969</v>
      </c>
    </row>
    <row r="97" spans="2:4" x14ac:dyDescent="0.25">
      <c r="B97">
        <f t="shared" si="1"/>
        <v>95</v>
      </c>
      <c r="C97" s="52">
        <v>1.9966961595059833</v>
      </c>
      <c r="D97" s="52">
        <v>9.5227676170127857</v>
      </c>
    </row>
    <row r="98" spans="2:4" x14ac:dyDescent="0.25">
      <c r="B98">
        <f t="shared" si="1"/>
        <v>96</v>
      </c>
      <c r="C98" s="52">
        <v>0.16176673572261557</v>
      </c>
      <c r="D98" s="52">
        <v>3.0330302178476414</v>
      </c>
    </row>
    <row r="99" spans="2:4" x14ac:dyDescent="0.25">
      <c r="B99">
        <f t="shared" si="1"/>
        <v>97</v>
      </c>
      <c r="C99" s="52">
        <v>1.1622002708384389</v>
      </c>
      <c r="D99" s="52">
        <v>6.6471018793963808</v>
      </c>
    </row>
    <row r="100" spans="2:4" x14ac:dyDescent="0.25">
      <c r="B100">
        <f t="shared" si="1"/>
        <v>98</v>
      </c>
      <c r="C100" s="52">
        <v>0.93393358926155456</v>
      </c>
      <c r="D100" s="52">
        <v>6.989308822355885</v>
      </c>
    </row>
    <row r="101" spans="2:4" x14ac:dyDescent="0.25">
      <c r="B101">
        <f t="shared" si="1"/>
        <v>99</v>
      </c>
      <c r="C101" s="52">
        <v>0.33271105621650943</v>
      </c>
      <c r="D101" s="52">
        <v>0.22463750962295892</v>
      </c>
    </row>
    <row r="102" spans="2:4" x14ac:dyDescent="0.25">
      <c r="B102">
        <f t="shared" si="1"/>
        <v>100</v>
      </c>
      <c r="C102" s="52">
        <v>0.9045649500382793</v>
      </c>
      <c r="D102" s="52">
        <v>5.266453902767811</v>
      </c>
    </row>
    <row r="103" spans="2:4" x14ac:dyDescent="0.25">
      <c r="B103">
        <f t="shared" si="1"/>
        <v>101</v>
      </c>
      <c r="C103" s="52">
        <v>1.444999137742182</v>
      </c>
      <c r="D103" s="52">
        <v>6.4128598083167381</v>
      </c>
    </row>
    <row r="104" spans="2:4" x14ac:dyDescent="0.25">
      <c r="B104">
        <f t="shared" si="1"/>
        <v>102</v>
      </c>
      <c r="C104" s="52">
        <v>1.5029663178231043</v>
      </c>
      <c r="D104" s="52">
        <v>6.7783817078586601</v>
      </c>
    </row>
    <row r="105" spans="2:4" x14ac:dyDescent="0.25">
      <c r="B105">
        <f t="shared" si="1"/>
        <v>103</v>
      </c>
      <c r="C105" s="52">
        <v>1.746394229310777</v>
      </c>
      <c r="D105" s="52">
        <v>9.3924039613692596</v>
      </c>
    </row>
    <row r="106" spans="2:4" x14ac:dyDescent="0.25">
      <c r="B106">
        <f t="shared" si="1"/>
        <v>104</v>
      </c>
      <c r="C106" s="52">
        <v>0.32656705200607083</v>
      </c>
      <c r="D106" s="52">
        <v>4.2361345363837675</v>
      </c>
    </row>
    <row r="107" spans="2:4" x14ac:dyDescent="0.25">
      <c r="B107">
        <f t="shared" si="1"/>
        <v>105</v>
      </c>
      <c r="C107" s="52">
        <v>1.4195805335031617</v>
      </c>
      <c r="D107" s="52">
        <v>8.0498091839922807</v>
      </c>
    </row>
    <row r="108" spans="2:4" x14ac:dyDescent="0.25">
      <c r="B108">
        <f t="shared" si="1"/>
        <v>106</v>
      </c>
      <c r="C108" s="52">
        <v>1.2337757140453209</v>
      </c>
      <c r="D108" s="52">
        <v>7.3423423386521467</v>
      </c>
    </row>
    <row r="109" spans="2:4" x14ac:dyDescent="0.25">
      <c r="B109">
        <f t="shared" si="1"/>
        <v>107</v>
      </c>
      <c r="C109" s="52">
        <v>1.7743075329941289</v>
      </c>
      <c r="D109" s="52">
        <v>8.2200247376930164</v>
      </c>
    </row>
    <row r="110" spans="2:4" x14ac:dyDescent="0.25">
      <c r="B110">
        <f t="shared" si="1"/>
        <v>108</v>
      </c>
      <c r="C110" s="52">
        <v>0.80861633062110383</v>
      </c>
      <c r="D110" s="52">
        <v>4.4464176519505676</v>
      </c>
    </row>
    <row r="111" spans="2:4" x14ac:dyDescent="0.25">
      <c r="B111">
        <f t="shared" si="1"/>
        <v>109</v>
      </c>
      <c r="C111" s="52">
        <v>1.7688455943126093</v>
      </c>
      <c r="D111" s="52">
        <v>6.6746590313127152</v>
      </c>
    </row>
    <row r="112" spans="2:4" x14ac:dyDescent="0.25">
      <c r="B112">
        <f t="shared" si="1"/>
        <v>110</v>
      </c>
      <c r="C112" s="52">
        <v>1.5172443056773339</v>
      </c>
      <c r="D112" s="52">
        <v>8.8193795350160187</v>
      </c>
    </row>
    <row r="113" spans="2:4" x14ac:dyDescent="0.25">
      <c r="B113">
        <f t="shared" si="1"/>
        <v>111</v>
      </c>
      <c r="C113" s="52">
        <v>0.68914938268125758</v>
      </c>
      <c r="D113" s="52">
        <v>3.3735734989405266</v>
      </c>
    </row>
    <row r="114" spans="2:4" x14ac:dyDescent="0.25">
      <c r="B114">
        <f t="shared" si="1"/>
        <v>112</v>
      </c>
      <c r="C114" s="52">
        <v>0.77652793989626501</v>
      </c>
      <c r="D114" s="52">
        <v>3.4887835584492661</v>
      </c>
    </row>
    <row r="115" spans="2:4" x14ac:dyDescent="0.25">
      <c r="B115">
        <f t="shared" si="1"/>
        <v>113</v>
      </c>
      <c r="C115" s="52">
        <v>1.2730543827299037</v>
      </c>
      <c r="D115" s="52">
        <v>7.5093145874664957</v>
      </c>
    </row>
    <row r="116" spans="2:4" x14ac:dyDescent="0.25">
      <c r="B116">
        <f t="shared" si="1"/>
        <v>114</v>
      </c>
      <c r="C116" s="52">
        <v>1.6638791490507521</v>
      </c>
      <c r="D116" s="52">
        <v>8.2614578433109909</v>
      </c>
    </row>
    <row r="117" spans="2:4" x14ac:dyDescent="0.25">
      <c r="B117">
        <f t="shared" si="1"/>
        <v>115</v>
      </c>
      <c r="C117" s="52">
        <v>0.19874808151226508</v>
      </c>
      <c r="D117" s="52">
        <v>2.1823871999728977</v>
      </c>
    </row>
    <row r="118" spans="2:4" x14ac:dyDescent="0.25">
      <c r="B118">
        <f t="shared" si="1"/>
        <v>116</v>
      </c>
      <c r="C118" s="52">
        <v>0.84110804458894117</v>
      </c>
      <c r="D118" s="52">
        <v>3.7876696882589673</v>
      </c>
    </row>
    <row r="119" spans="2:4" x14ac:dyDescent="0.25">
      <c r="B119">
        <f t="shared" si="1"/>
        <v>117</v>
      </c>
      <c r="C119" s="52">
        <v>1.788284704411566</v>
      </c>
      <c r="D119" s="52">
        <v>9.7802267051013043</v>
      </c>
    </row>
    <row r="120" spans="2:4" x14ac:dyDescent="0.25">
      <c r="B120">
        <f t="shared" si="1"/>
        <v>118</v>
      </c>
      <c r="C120" s="52">
        <v>1.7314443421207244</v>
      </c>
      <c r="D120" s="52">
        <v>8.7313634757112322</v>
      </c>
    </row>
    <row r="121" spans="2:4" x14ac:dyDescent="0.25">
      <c r="B121">
        <f t="shared" si="1"/>
        <v>119</v>
      </c>
      <c r="C121" s="52">
        <v>1.3690379204963232</v>
      </c>
      <c r="D121" s="52">
        <v>6.3653393713941373</v>
      </c>
    </row>
    <row r="122" spans="2:4" x14ac:dyDescent="0.25">
      <c r="B122">
        <f t="shared" si="1"/>
        <v>120</v>
      </c>
      <c r="C122" s="52">
        <v>1.1902319244182344</v>
      </c>
      <c r="D122" s="52">
        <v>6.9511743965313135</v>
      </c>
    </row>
    <row r="123" spans="2:4" x14ac:dyDescent="0.25">
      <c r="B123">
        <f t="shared" si="1"/>
        <v>121</v>
      </c>
      <c r="C123" s="52">
        <v>0.89895374386015225</v>
      </c>
      <c r="D123" s="52">
        <v>6.0770613546106222</v>
      </c>
    </row>
    <row r="124" spans="2:4" x14ac:dyDescent="0.25">
      <c r="B124">
        <f t="shared" si="1"/>
        <v>122</v>
      </c>
      <c r="C124" s="52">
        <v>1.2269796836771605</v>
      </c>
      <c r="D124" s="52">
        <v>7.4063461573503364</v>
      </c>
    </row>
    <row r="125" spans="2:4" x14ac:dyDescent="0.25">
      <c r="B125">
        <f t="shared" si="1"/>
        <v>123</v>
      </c>
      <c r="C125" s="52">
        <v>1.9019428560865133</v>
      </c>
      <c r="D125" s="52">
        <v>8.5995559845349927</v>
      </c>
    </row>
    <row r="126" spans="2:4" x14ac:dyDescent="0.25">
      <c r="B126">
        <f t="shared" si="1"/>
        <v>124</v>
      </c>
      <c r="C126" s="52">
        <v>0.35374944838159306</v>
      </c>
      <c r="D126" s="52">
        <v>3.7437206384696529</v>
      </c>
    </row>
    <row r="127" spans="2:4" x14ac:dyDescent="0.25">
      <c r="B127">
        <f t="shared" si="1"/>
        <v>125</v>
      </c>
      <c r="C127" s="52">
        <v>0.69066565577826133</v>
      </c>
      <c r="D127" s="52">
        <v>5.7475036643660928</v>
      </c>
    </row>
    <row r="128" spans="2:4" x14ac:dyDescent="0.25">
      <c r="B128">
        <f t="shared" si="1"/>
        <v>126</v>
      </c>
      <c r="C128" s="52">
        <v>0.89988252468553687</v>
      </c>
      <c r="D128" s="52">
        <v>7.6106920189286686</v>
      </c>
    </row>
    <row r="129" spans="2:4" x14ac:dyDescent="0.25">
      <c r="B129">
        <f t="shared" si="1"/>
        <v>127</v>
      </c>
      <c r="C129" s="52">
        <v>1.9491637012480234</v>
      </c>
      <c r="D129" s="52">
        <v>11.554030036386589</v>
      </c>
    </row>
    <row r="130" spans="2:4" x14ac:dyDescent="0.25">
      <c r="B130">
        <f t="shared" si="1"/>
        <v>128</v>
      </c>
      <c r="C130" s="52">
        <v>0.44065542888338083</v>
      </c>
      <c r="D130" s="52">
        <v>2.9467469425231152</v>
      </c>
    </row>
    <row r="131" spans="2:4" x14ac:dyDescent="0.25">
      <c r="B131">
        <f t="shared" si="1"/>
        <v>129</v>
      </c>
      <c r="C131" s="52">
        <v>0.4964410687158054</v>
      </c>
      <c r="D131" s="52">
        <v>4.4752270399644889</v>
      </c>
    </row>
    <row r="132" spans="2:4" x14ac:dyDescent="0.25">
      <c r="B132">
        <f t="shared" si="1"/>
        <v>130</v>
      </c>
      <c r="C132" s="52">
        <v>1.2118439676419415</v>
      </c>
      <c r="D132" s="52">
        <v>5.4964076728349767</v>
      </c>
    </row>
    <row r="133" spans="2:4" x14ac:dyDescent="0.25">
      <c r="B133">
        <f t="shared" ref="B133:B196" si="2">1+B132</f>
        <v>131</v>
      </c>
      <c r="C133" s="52">
        <v>2.2066522749994988E-2</v>
      </c>
      <c r="D133" s="52">
        <v>1.1357444481884662</v>
      </c>
    </row>
    <row r="134" spans="2:4" x14ac:dyDescent="0.25">
      <c r="B134">
        <f t="shared" si="2"/>
        <v>132</v>
      </c>
      <c r="C134" s="52">
        <v>0.42439440421855013</v>
      </c>
      <c r="D134" s="52">
        <v>3.1600923990935712</v>
      </c>
    </row>
    <row r="135" spans="2:4" x14ac:dyDescent="0.25">
      <c r="B135">
        <f t="shared" si="2"/>
        <v>133</v>
      </c>
      <c r="C135" s="52">
        <v>0.44810679069467896</v>
      </c>
      <c r="D135" s="52">
        <v>4.6592890501541397</v>
      </c>
    </row>
    <row r="136" spans="2:4" x14ac:dyDescent="0.25">
      <c r="B136">
        <f t="shared" si="2"/>
        <v>134</v>
      </c>
      <c r="C136" s="52">
        <v>1.7072658873787487</v>
      </c>
      <c r="D136" s="52">
        <v>8.4512739270300745</v>
      </c>
    </row>
    <row r="137" spans="2:4" x14ac:dyDescent="0.25">
      <c r="B137">
        <f t="shared" si="2"/>
        <v>135</v>
      </c>
      <c r="C137" s="52">
        <v>1.7700324834474674</v>
      </c>
      <c r="D137" s="52">
        <v>9.2423109615033781</v>
      </c>
    </row>
    <row r="138" spans="2:4" x14ac:dyDescent="0.25">
      <c r="B138">
        <f t="shared" si="2"/>
        <v>136</v>
      </c>
      <c r="C138" s="52">
        <v>0.51128169001789425</v>
      </c>
      <c r="D138" s="52">
        <v>3.506910883619649</v>
      </c>
    </row>
    <row r="139" spans="2:4" x14ac:dyDescent="0.25">
      <c r="B139">
        <f t="shared" si="2"/>
        <v>137</v>
      </c>
      <c r="C139" s="52">
        <v>1.4722801931532292</v>
      </c>
      <c r="D139" s="52">
        <v>8.1657568535540097</v>
      </c>
    </row>
    <row r="140" spans="2:4" x14ac:dyDescent="0.25">
      <c r="B140">
        <f t="shared" si="2"/>
        <v>138</v>
      </c>
      <c r="C140" s="52">
        <v>0.97899864566681938</v>
      </c>
      <c r="D140" s="52">
        <v>5.8992038470997352</v>
      </c>
    </row>
    <row r="141" spans="2:4" x14ac:dyDescent="0.25">
      <c r="B141">
        <f t="shared" si="2"/>
        <v>139</v>
      </c>
      <c r="C141" s="52">
        <v>0.96227546641737605</v>
      </c>
      <c r="D141" s="52">
        <v>6.3187682468623283</v>
      </c>
    </row>
    <row r="142" spans="2:4" x14ac:dyDescent="0.25">
      <c r="B142">
        <f t="shared" si="2"/>
        <v>140</v>
      </c>
      <c r="C142" s="52">
        <v>0.75557338177655708</v>
      </c>
      <c r="D142" s="52">
        <v>6.2338952162750774</v>
      </c>
    </row>
    <row r="143" spans="2:4" x14ac:dyDescent="0.25">
      <c r="B143">
        <f t="shared" si="2"/>
        <v>141</v>
      </c>
      <c r="C143" s="52">
        <v>1.9601521551690351</v>
      </c>
      <c r="D143" s="52">
        <v>11.234552702077409</v>
      </c>
    </row>
    <row r="144" spans="2:4" x14ac:dyDescent="0.25">
      <c r="B144">
        <f t="shared" si="2"/>
        <v>142</v>
      </c>
      <c r="C144" s="52">
        <v>0.1026694410808604</v>
      </c>
      <c r="D144" s="52">
        <v>1.5295539013277319</v>
      </c>
    </row>
    <row r="145" spans="2:4" x14ac:dyDescent="0.25">
      <c r="B145">
        <f t="shared" si="2"/>
        <v>143</v>
      </c>
      <c r="C145" s="52">
        <v>0.55408255138703622</v>
      </c>
      <c r="D145" s="52">
        <v>4.2152683327089449</v>
      </c>
    </row>
    <row r="146" spans="2:4" x14ac:dyDescent="0.25">
      <c r="B146">
        <f t="shared" si="2"/>
        <v>144</v>
      </c>
      <c r="C146" s="52">
        <v>1.4360429151859173</v>
      </c>
      <c r="D146" s="52">
        <v>9.4686527393168731</v>
      </c>
    </row>
    <row r="147" spans="2:4" x14ac:dyDescent="0.25">
      <c r="B147">
        <f t="shared" si="2"/>
        <v>145</v>
      </c>
      <c r="C147" s="52">
        <v>1.8589172474690441</v>
      </c>
      <c r="D147" s="52">
        <v>10.505866061752977</v>
      </c>
    </row>
    <row r="148" spans="2:4" x14ac:dyDescent="0.25">
      <c r="B148">
        <f t="shared" si="2"/>
        <v>146</v>
      </c>
      <c r="C148" s="52">
        <v>0.18643011388095854</v>
      </c>
      <c r="D148" s="52">
        <v>2.1917599585033227</v>
      </c>
    </row>
    <row r="149" spans="2:4" x14ac:dyDescent="0.25">
      <c r="B149">
        <f t="shared" si="2"/>
        <v>147</v>
      </c>
      <c r="C149" s="52">
        <v>0.39835793276524156</v>
      </c>
      <c r="D149" s="52">
        <v>4.5764100485482198</v>
      </c>
    </row>
    <row r="150" spans="2:4" x14ac:dyDescent="0.25">
      <c r="B150">
        <f t="shared" si="2"/>
        <v>148</v>
      </c>
      <c r="C150" s="52">
        <v>0.33333624615012591</v>
      </c>
      <c r="D150" s="52">
        <v>2.7007345126322493</v>
      </c>
    </row>
    <row r="151" spans="2:4" x14ac:dyDescent="0.25">
      <c r="B151">
        <f t="shared" si="2"/>
        <v>149</v>
      </c>
      <c r="C151" s="52">
        <v>0.92557229081085568</v>
      </c>
      <c r="D151" s="52">
        <v>6.8841746796377237</v>
      </c>
    </row>
    <row r="152" spans="2:4" x14ac:dyDescent="0.25">
      <c r="B152">
        <f t="shared" si="2"/>
        <v>150</v>
      </c>
      <c r="C152" s="52">
        <v>1.4173726958615469</v>
      </c>
      <c r="D152" s="52">
        <v>8.8531717554426947</v>
      </c>
    </row>
    <row r="153" spans="2:4" x14ac:dyDescent="0.25">
      <c r="B153">
        <f t="shared" si="2"/>
        <v>151</v>
      </c>
      <c r="C153" s="52">
        <v>1.9378132798752952</v>
      </c>
      <c r="D153" s="52">
        <v>10.253607525634568</v>
      </c>
    </row>
    <row r="154" spans="2:4" x14ac:dyDescent="0.25">
      <c r="B154">
        <f t="shared" si="2"/>
        <v>152</v>
      </c>
      <c r="C154" s="52">
        <v>0.67917107992373937</v>
      </c>
      <c r="D154" s="52">
        <v>5.8475676370563576</v>
      </c>
    </row>
    <row r="155" spans="2:4" x14ac:dyDescent="0.25">
      <c r="B155">
        <f t="shared" si="2"/>
        <v>153</v>
      </c>
      <c r="C155" s="52">
        <v>2.9903152786536547E-2</v>
      </c>
      <c r="D155" s="52">
        <v>1.7389041974936319</v>
      </c>
    </row>
    <row r="156" spans="2:4" x14ac:dyDescent="0.25">
      <c r="B156">
        <f t="shared" si="2"/>
        <v>154</v>
      </c>
      <c r="C156" s="52">
        <v>0.68262967044269551</v>
      </c>
      <c r="D156" s="52">
        <v>4.1261020386974199</v>
      </c>
    </row>
    <row r="157" spans="2:4" x14ac:dyDescent="0.25">
      <c r="B157">
        <f t="shared" si="2"/>
        <v>155</v>
      </c>
      <c r="C157" s="52">
        <v>0.25374280705824348</v>
      </c>
      <c r="D157" s="52">
        <v>2.1298298452745934</v>
      </c>
    </row>
    <row r="158" spans="2:4" x14ac:dyDescent="0.25">
      <c r="B158">
        <f t="shared" si="2"/>
        <v>156</v>
      </c>
      <c r="C158" s="52">
        <v>1.9086413765822143</v>
      </c>
      <c r="D158" s="52">
        <v>10.646267681061508</v>
      </c>
    </row>
    <row r="159" spans="2:4" x14ac:dyDescent="0.25">
      <c r="B159">
        <f t="shared" si="2"/>
        <v>157</v>
      </c>
      <c r="C159" s="52">
        <v>1.7410450148004311</v>
      </c>
      <c r="D159" s="52">
        <v>10.050835227587426</v>
      </c>
    </row>
    <row r="160" spans="2:4" x14ac:dyDescent="0.25">
      <c r="B160">
        <f t="shared" si="2"/>
        <v>158</v>
      </c>
      <c r="C160" s="52">
        <v>1.0340936407001222</v>
      </c>
      <c r="D160" s="52">
        <v>6.0916728843777204</v>
      </c>
    </row>
    <row r="161" spans="2:4" x14ac:dyDescent="0.25">
      <c r="B161">
        <f t="shared" si="2"/>
        <v>159</v>
      </c>
      <c r="C161" s="52">
        <v>1.0038038226334161</v>
      </c>
      <c r="D161" s="52">
        <v>5.5770286415373347</v>
      </c>
    </row>
    <row r="162" spans="2:4" x14ac:dyDescent="0.25">
      <c r="B162">
        <f t="shared" si="2"/>
        <v>160</v>
      </c>
      <c r="C162" s="52">
        <v>1.1598077611001079</v>
      </c>
      <c r="D162" s="52">
        <v>6.2525372742668077</v>
      </c>
    </row>
    <row r="163" spans="2:4" x14ac:dyDescent="0.25">
      <c r="B163">
        <f t="shared" si="2"/>
        <v>161</v>
      </c>
      <c r="C163" s="52">
        <v>1.4513049937340434</v>
      </c>
      <c r="D163" s="52">
        <v>8.8925927296242921</v>
      </c>
    </row>
    <row r="164" spans="2:4" x14ac:dyDescent="0.25">
      <c r="B164">
        <f t="shared" si="2"/>
        <v>162</v>
      </c>
      <c r="C164" s="52">
        <v>0.11170483074197457</v>
      </c>
      <c r="D164" s="52">
        <v>1.5799639741726941</v>
      </c>
    </row>
    <row r="165" spans="2:4" x14ac:dyDescent="0.25">
      <c r="B165">
        <f t="shared" si="2"/>
        <v>163</v>
      </c>
      <c r="C165" s="52">
        <v>0.515586324503025</v>
      </c>
      <c r="D165" s="52">
        <v>2.3979168643686704</v>
      </c>
    </row>
    <row r="166" spans="2:4" x14ac:dyDescent="0.25">
      <c r="B166">
        <f t="shared" si="2"/>
        <v>164</v>
      </c>
      <c r="C166" s="52">
        <v>0.65020554030975175</v>
      </c>
      <c r="D166" s="52">
        <v>3.7993857359948362</v>
      </c>
    </row>
    <row r="167" spans="2:4" x14ac:dyDescent="0.25">
      <c r="B167">
        <f t="shared" si="2"/>
        <v>165</v>
      </c>
      <c r="C167" s="52">
        <v>1.6064075234832675</v>
      </c>
      <c r="D167" s="52">
        <v>8.4136746052798266</v>
      </c>
    </row>
    <row r="168" spans="2:4" x14ac:dyDescent="0.25">
      <c r="B168">
        <f t="shared" si="2"/>
        <v>166</v>
      </c>
      <c r="C168" s="52">
        <v>0.30078846587099028</v>
      </c>
      <c r="D168" s="52">
        <v>4.0545959818210662</v>
      </c>
    </row>
    <row r="169" spans="2:4" x14ac:dyDescent="0.25">
      <c r="B169">
        <f t="shared" si="2"/>
        <v>167</v>
      </c>
      <c r="C169" s="52">
        <v>0.52835629533381523</v>
      </c>
      <c r="D169" s="52">
        <v>4.2669226490053456</v>
      </c>
    </row>
    <row r="170" spans="2:4" x14ac:dyDescent="0.25">
      <c r="B170">
        <f t="shared" si="2"/>
        <v>168</v>
      </c>
      <c r="C170" s="52">
        <v>0.3381246015220023</v>
      </c>
      <c r="D170" s="52">
        <v>4.2825697192494463</v>
      </c>
    </row>
    <row r="171" spans="2:4" x14ac:dyDescent="0.25">
      <c r="B171">
        <f t="shared" si="2"/>
        <v>169</v>
      </c>
      <c r="C171" s="52">
        <v>1.6107034322356897</v>
      </c>
      <c r="D171" s="52">
        <v>8.5761601219898935</v>
      </c>
    </row>
    <row r="172" spans="2:4" x14ac:dyDescent="0.25">
      <c r="B172">
        <f t="shared" si="2"/>
        <v>170</v>
      </c>
      <c r="C172" s="52">
        <v>1.5644824831960198</v>
      </c>
      <c r="D172" s="52">
        <v>7.1113880592624401</v>
      </c>
    </row>
    <row r="173" spans="2:4" x14ac:dyDescent="0.25">
      <c r="B173">
        <f t="shared" si="2"/>
        <v>171</v>
      </c>
      <c r="C173" s="52">
        <v>0.40723838177004468</v>
      </c>
      <c r="D173" s="52">
        <v>2.9661463339280649</v>
      </c>
    </row>
    <row r="174" spans="2:4" x14ac:dyDescent="0.25">
      <c r="B174">
        <f t="shared" si="2"/>
        <v>172</v>
      </c>
      <c r="C174" s="52">
        <v>0.12047073663648722</v>
      </c>
      <c r="D174" s="52">
        <v>2.0013185709904207</v>
      </c>
    </row>
    <row r="175" spans="2:4" x14ac:dyDescent="0.25">
      <c r="B175">
        <f t="shared" si="2"/>
        <v>173</v>
      </c>
      <c r="C175" s="52">
        <v>0.5154845937364223</v>
      </c>
      <c r="D175" s="52">
        <v>4.0855817184035361</v>
      </c>
    </row>
    <row r="176" spans="2:4" x14ac:dyDescent="0.25">
      <c r="B176">
        <f t="shared" si="2"/>
        <v>174</v>
      </c>
      <c r="C176" s="52">
        <v>0.34638846759447506</v>
      </c>
      <c r="D176" s="52">
        <v>2.5087527266328284</v>
      </c>
    </row>
    <row r="177" spans="2:4" x14ac:dyDescent="0.25">
      <c r="B177">
        <f t="shared" si="2"/>
        <v>175</v>
      </c>
      <c r="C177" s="52">
        <v>0.14088118514026982</v>
      </c>
      <c r="D177" s="52">
        <v>2.2274591407900761</v>
      </c>
    </row>
    <row r="178" spans="2:4" x14ac:dyDescent="0.25">
      <c r="B178">
        <f t="shared" si="2"/>
        <v>176</v>
      </c>
      <c r="C178" s="52">
        <v>9.4393246150474841E-2</v>
      </c>
      <c r="D178" s="52">
        <v>1.5465018322323965</v>
      </c>
    </row>
    <row r="179" spans="2:4" x14ac:dyDescent="0.25">
      <c r="B179">
        <f t="shared" si="2"/>
        <v>177</v>
      </c>
      <c r="C179" s="52">
        <v>0.97248541018900858</v>
      </c>
      <c r="D179" s="52">
        <v>4.5659266628279997</v>
      </c>
    </row>
    <row r="180" spans="2:4" x14ac:dyDescent="0.25">
      <c r="B180">
        <f t="shared" si="2"/>
        <v>178</v>
      </c>
      <c r="C180" s="52">
        <v>1.4449083105522349</v>
      </c>
      <c r="D180" s="52">
        <v>9.2524945318483347</v>
      </c>
    </row>
    <row r="181" spans="2:4" x14ac:dyDescent="0.25">
      <c r="B181">
        <f t="shared" si="2"/>
        <v>179</v>
      </c>
      <c r="C181" s="52">
        <v>1.2569100510344964</v>
      </c>
      <c r="D181" s="52">
        <v>7.0245342449589492</v>
      </c>
    </row>
    <row r="182" spans="2:4" x14ac:dyDescent="0.25">
      <c r="B182">
        <f t="shared" si="2"/>
        <v>180</v>
      </c>
      <c r="C182" s="52">
        <v>1.3337131613471553</v>
      </c>
      <c r="D182" s="52">
        <v>7.4878255355162819</v>
      </c>
    </row>
    <row r="183" spans="2:4" x14ac:dyDescent="0.25">
      <c r="B183">
        <f t="shared" si="2"/>
        <v>181</v>
      </c>
      <c r="C183" s="52">
        <v>1.9119522012503305</v>
      </c>
      <c r="D183" s="52">
        <v>10.034151936291785</v>
      </c>
    </row>
    <row r="184" spans="2:4" x14ac:dyDescent="0.25">
      <c r="B184">
        <f t="shared" si="2"/>
        <v>182</v>
      </c>
      <c r="C184" s="52">
        <v>1.6330601370026925</v>
      </c>
      <c r="D184" s="52">
        <v>10.265865350241365</v>
      </c>
    </row>
    <row r="185" spans="2:4" x14ac:dyDescent="0.25">
      <c r="B185">
        <f t="shared" si="2"/>
        <v>183</v>
      </c>
      <c r="C185" s="52">
        <v>0.87717789299709348</v>
      </c>
      <c r="D185" s="52">
        <v>6.5972490398640629</v>
      </c>
    </row>
    <row r="186" spans="2:4" x14ac:dyDescent="0.25">
      <c r="B186">
        <f t="shared" si="2"/>
        <v>184</v>
      </c>
      <c r="C186" s="52">
        <v>0.1398669001924584</v>
      </c>
      <c r="D186" s="52">
        <v>2.5744363947700499</v>
      </c>
    </row>
    <row r="187" spans="2:4" x14ac:dyDescent="0.25">
      <c r="B187">
        <f t="shared" si="2"/>
        <v>185</v>
      </c>
      <c r="C187" s="52">
        <v>1.0664310249769626</v>
      </c>
      <c r="D187" s="52">
        <v>5.2309500120187282</v>
      </c>
    </row>
    <row r="188" spans="2:4" x14ac:dyDescent="0.25">
      <c r="B188">
        <f t="shared" si="2"/>
        <v>186</v>
      </c>
      <c r="C188" s="52">
        <v>0.87545542265722864</v>
      </c>
      <c r="D188" s="52">
        <v>5.2187928758485258</v>
      </c>
    </row>
    <row r="189" spans="2:4" x14ac:dyDescent="0.25">
      <c r="B189">
        <f t="shared" si="2"/>
        <v>187</v>
      </c>
      <c r="C189" s="52">
        <v>1.7231764954036777E-2</v>
      </c>
      <c r="D189" s="52">
        <v>1.7780109764801804</v>
      </c>
    </row>
    <row r="190" spans="2:4" x14ac:dyDescent="0.25">
      <c r="B190">
        <f t="shared" si="2"/>
        <v>188</v>
      </c>
      <c r="C190" s="52">
        <v>1.5763893109870457</v>
      </c>
      <c r="D190" s="52">
        <v>8.3604355128775865</v>
      </c>
    </row>
    <row r="191" spans="2:4" x14ac:dyDescent="0.25">
      <c r="B191">
        <f t="shared" si="2"/>
        <v>189</v>
      </c>
      <c r="C191" s="52">
        <v>0.11502784009858513</v>
      </c>
      <c r="D191" s="52">
        <v>2.9629657926451336</v>
      </c>
    </row>
    <row r="192" spans="2:4" x14ac:dyDescent="0.25">
      <c r="B192">
        <f t="shared" si="2"/>
        <v>190</v>
      </c>
      <c r="C192" s="52">
        <v>1.4315488655559219</v>
      </c>
      <c r="D192" s="52">
        <v>8.6652300818459835</v>
      </c>
    </row>
    <row r="193" spans="2:4" x14ac:dyDescent="0.25">
      <c r="B193">
        <f t="shared" si="2"/>
        <v>191</v>
      </c>
      <c r="C193" s="52">
        <v>0.77324514118750365</v>
      </c>
      <c r="D193" s="52">
        <v>5.6447645928696515</v>
      </c>
    </row>
    <row r="194" spans="2:4" x14ac:dyDescent="0.25">
      <c r="B194">
        <f t="shared" si="2"/>
        <v>192</v>
      </c>
      <c r="C194" s="52">
        <v>1.7870932144189366</v>
      </c>
      <c r="D194" s="52">
        <v>8.4535189124421564</v>
      </c>
    </row>
    <row r="195" spans="2:4" x14ac:dyDescent="0.25">
      <c r="B195">
        <f t="shared" si="2"/>
        <v>193</v>
      </c>
      <c r="C195" s="52">
        <v>4.6983751948304064E-2</v>
      </c>
      <c r="D195" s="52">
        <v>5.4712209405853862E-2</v>
      </c>
    </row>
    <row r="196" spans="2:4" x14ac:dyDescent="0.25">
      <c r="B196">
        <f t="shared" si="2"/>
        <v>194</v>
      </c>
      <c r="C196" s="52">
        <v>1.1897093221848942</v>
      </c>
      <c r="D196" s="52">
        <v>6.6711965891246008</v>
      </c>
    </row>
    <row r="197" spans="2:4" x14ac:dyDescent="0.25">
      <c r="B197">
        <f t="shared" ref="B197:B260" si="3">1+B196</f>
        <v>195</v>
      </c>
      <c r="C197" s="52">
        <v>1.4526777184981574</v>
      </c>
      <c r="D197" s="52">
        <v>7.2675682869982259</v>
      </c>
    </row>
    <row r="198" spans="2:4" x14ac:dyDescent="0.25">
      <c r="B198">
        <f t="shared" si="3"/>
        <v>196</v>
      </c>
      <c r="C198" s="52">
        <v>1.239986336740531</v>
      </c>
      <c r="D198" s="52">
        <v>7.4460547543545799</v>
      </c>
    </row>
    <row r="199" spans="2:4" x14ac:dyDescent="0.25">
      <c r="B199">
        <f t="shared" si="3"/>
        <v>197</v>
      </c>
      <c r="C199" s="52">
        <v>0.30136919046973953</v>
      </c>
      <c r="D199" s="52">
        <v>5.1051674801899498</v>
      </c>
    </row>
    <row r="200" spans="2:4" x14ac:dyDescent="0.25">
      <c r="B200">
        <f t="shared" si="3"/>
        <v>198</v>
      </c>
      <c r="C200" s="52">
        <v>1.202219992036605</v>
      </c>
      <c r="D200" s="52">
        <v>8.1790151042088493</v>
      </c>
    </row>
    <row r="201" spans="2:4" x14ac:dyDescent="0.25">
      <c r="B201">
        <f t="shared" si="3"/>
        <v>199</v>
      </c>
      <c r="C201" s="52">
        <v>1.0042995301409736</v>
      </c>
      <c r="D201" s="52">
        <v>5.6867041427679572</v>
      </c>
    </row>
    <row r="202" spans="2:4" x14ac:dyDescent="0.25">
      <c r="B202">
        <f t="shared" si="3"/>
        <v>200</v>
      </c>
      <c r="C202" s="52">
        <v>6.0517891309425087E-2</v>
      </c>
      <c r="D202" s="52">
        <v>0.94484112718986712</v>
      </c>
    </row>
    <row r="203" spans="2:4" x14ac:dyDescent="0.25">
      <c r="B203">
        <f t="shared" si="3"/>
        <v>201</v>
      </c>
      <c r="C203" s="52">
        <v>0.76001055999984302</v>
      </c>
      <c r="D203" s="52">
        <v>4.9998231698347402</v>
      </c>
    </row>
    <row r="204" spans="2:4" x14ac:dyDescent="0.25">
      <c r="B204">
        <f t="shared" si="3"/>
        <v>202</v>
      </c>
      <c r="C204" s="52">
        <v>0.52988241442432793</v>
      </c>
      <c r="D204" s="52">
        <v>4.1008530586372318</v>
      </c>
    </row>
    <row r="205" spans="2:4" x14ac:dyDescent="0.25">
      <c r="B205">
        <f t="shared" si="3"/>
        <v>203</v>
      </c>
      <c r="C205" s="52">
        <v>0.99193550488876103</v>
      </c>
      <c r="D205" s="52">
        <v>5.8822277090461519</v>
      </c>
    </row>
    <row r="206" spans="2:4" x14ac:dyDescent="0.25">
      <c r="B206">
        <f t="shared" si="3"/>
        <v>204</v>
      </c>
      <c r="C206" s="52">
        <v>0.11076004365527026</v>
      </c>
      <c r="D206" s="52">
        <v>2.3955091499388419</v>
      </c>
    </row>
    <row r="207" spans="2:4" x14ac:dyDescent="0.25">
      <c r="B207">
        <f t="shared" si="3"/>
        <v>205</v>
      </c>
      <c r="C207" s="52">
        <v>1.3192935994064527</v>
      </c>
      <c r="D207" s="52">
        <v>6.5147292050686474</v>
      </c>
    </row>
    <row r="208" spans="2:4" x14ac:dyDescent="0.25">
      <c r="B208">
        <f t="shared" si="3"/>
        <v>206</v>
      </c>
      <c r="C208" s="52">
        <v>0.38996285667844233</v>
      </c>
      <c r="D208" s="52">
        <v>2.1532149309187556</v>
      </c>
    </row>
    <row r="209" spans="2:4" x14ac:dyDescent="0.25">
      <c r="B209">
        <f t="shared" si="3"/>
        <v>207</v>
      </c>
      <c r="C209" s="52">
        <v>1.1779228408527449</v>
      </c>
      <c r="D209" s="52">
        <v>6.7724637401035412</v>
      </c>
    </row>
    <row r="210" spans="2:4" x14ac:dyDescent="0.25">
      <c r="B210">
        <f t="shared" si="3"/>
        <v>208</v>
      </c>
      <c r="C210" s="52">
        <v>0.59357869352106363</v>
      </c>
      <c r="D210" s="52">
        <v>4.9720693701246645</v>
      </c>
    </row>
    <row r="211" spans="2:4" x14ac:dyDescent="0.25">
      <c r="B211">
        <f t="shared" si="3"/>
        <v>209</v>
      </c>
      <c r="C211" s="52">
        <v>1.5254254891812347</v>
      </c>
      <c r="D211" s="52">
        <v>8.7535265918350316</v>
      </c>
    </row>
    <row r="212" spans="2:4" x14ac:dyDescent="0.25">
      <c r="B212">
        <f t="shared" si="3"/>
        <v>210</v>
      </c>
      <c r="C212" s="52">
        <v>1.4826341792571067</v>
      </c>
      <c r="D212" s="52">
        <v>6.0604836701544151</v>
      </c>
    </row>
    <row r="213" spans="2:4" x14ac:dyDescent="0.25">
      <c r="B213">
        <f t="shared" si="3"/>
        <v>211</v>
      </c>
      <c r="C213" s="52">
        <v>0.73941494803492924</v>
      </c>
      <c r="D213" s="52">
        <v>4.4923825787065494</v>
      </c>
    </row>
    <row r="214" spans="2:4" x14ac:dyDescent="0.25">
      <c r="B214">
        <f t="shared" si="3"/>
        <v>212</v>
      </c>
      <c r="C214" s="52">
        <v>0.13207950854577488</v>
      </c>
      <c r="D214" s="52">
        <v>3.2203076292893935</v>
      </c>
    </row>
    <row r="215" spans="2:4" x14ac:dyDescent="0.25">
      <c r="B215">
        <f t="shared" si="3"/>
        <v>213</v>
      </c>
      <c r="C215" s="52">
        <v>9.0750630514075947E-3</v>
      </c>
      <c r="D215" s="52">
        <v>0.91457532492056948</v>
      </c>
    </row>
    <row r="216" spans="2:4" x14ac:dyDescent="0.25">
      <c r="B216">
        <f t="shared" si="3"/>
        <v>214</v>
      </c>
      <c r="C216" s="52">
        <v>1.6428429963484121</v>
      </c>
      <c r="D216" s="52">
        <v>8.4875841173886588</v>
      </c>
    </row>
    <row r="217" spans="2:4" x14ac:dyDescent="0.25">
      <c r="B217">
        <f t="shared" si="3"/>
        <v>215</v>
      </c>
      <c r="C217" s="52">
        <v>1.6867949150069144</v>
      </c>
      <c r="D217" s="52">
        <v>8.0587934249129205</v>
      </c>
    </row>
    <row r="218" spans="2:4" x14ac:dyDescent="0.25">
      <c r="B218">
        <f t="shared" si="3"/>
        <v>216</v>
      </c>
      <c r="C218" s="52">
        <v>0.55254676354636323</v>
      </c>
      <c r="D218" s="52">
        <v>4.3538710902874822</v>
      </c>
    </row>
    <row r="219" spans="2:4" x14ac:dyDescent="0.25">
      <c r="B219">
        <f t="shared" si="3"/>
        <v>217</v>
      </c>
      <c r="C219" s="52">
        <v>1.9831658122982097</v>
      </c>
      <c r="D219" s="52">
        <v>10.079002668781893</v>
      </c>
    </row>
    <row r="220" spans="2:4" x14ac:dyDescent="0.25">
      <c r="B220">
        <f t="shared" si="3"/>
        <v>218</v>
      </c>
      <c r="C220" s="52">
        <v>0.8234659805651523</v>
      </c>
      <c r="D220" s="52">
        <v>5.666406818099273</v>
      </c>
    </row>
    <row r="221" spans="2:4" x14ac:dyDescent="0.25">
      <c r="B221">
        <f t="shared" si="3"/>
        <v>219</v>
      </c>
      <c r="C221" s="52">
        <v>1.3518483042768052</v>
      </c>
      <c r="D221" s="52">
        <v>5.4743560622824123</v>
      </c>
    </row>
    <row r="222" spans="2:4" x14ac:dyDescent="0.25">
      <c r="B222">
        <f t="shared" si="3"/>
        <v>220</v>
      </c>
      <c r="C222" s="52">
        <v>1.4814761935863325</v>
      </c>
      <c r="D222" s="52">
        <v>7.5603893959937398</v>
      </c>
    </row>
    <row r="223" spans="2:4" x14ac:dyDescent="0.25">
      <c r="B223">
        <f t="shared" si="3"/>
        <v>221</v>
      </c>
      <c r="C223" s="52">
        <v>1.6388142416170932</v>
      </c>
      <c r="D223" s="52">
        <v>7.4720310860118806</v>
      </c>
    </row>
    <row r="224" spans="2:4" x14ac:dyDescent="0.25">
      <c r="B224">
        <f t="shared" si="3"/>
        <v>222</v>
      </c>
      <c r="C224" s="52">
        <v>1.0791321797242679</v>
      </c>
      <c r="D224" s="52">
        <v>7.7686851825632957</v>
      </c>
    </row>
    <row r="225" spans="2:4" x14ac:dyDescent="0.25">
      <c r="B225">
        <f t="shared" si="3"/>
        <v>223</v>
      </c>
      <c r="C225" s="52">
        <v>0.59056540134352686</v>
      </c>
      <c r="D225" s="52">
        <v>2.5521721786867433</v>
      </c>
    </row>
    <row r="226" spans="2:4" x14ac:dyDescent="0.25">
      <c r="B226">
        <f t="shared" si="3"/>
        <v>224</v>
      </c>
      <c r="C226" s="52">
        <v>1.4097449566128457</v>
      </c>
      <c r="D226" s="52">
        <v>6.8680556373778128</v>
      </c>
    </row>
    <row r="227" spans="2:4" x14ac:dyDescent="0.25">
      <c r="B227">
        <f t="shared" si="3"/>
        <v>225</v>
      </c>
      <c r="C227" s="52">
        <v>0.17788577003590511</v>
      </c>
      <c r="D227" s="52">
        <v>2.9125766106594249</v>
      </c>
    </row>
    <row r="228" spans="2:4" x14ac:dyDescent="0.25">
      <c r="B228">
        <f t="shared" si="3"/>
        <v>226</v>
      </c>
      <c r="C228" s="52">
        <v>0.30150337385531656</v>
      </c>
      <c r="D228" s="52">
        <v>3.4504706458032666</v>
      </c>
    </row>
    <row r="229" spans="2:4" x14ac:dyDescent="0.25">
      <c r="B229">
        <f t="shared" si="3"/>
        <v>227</v>
      </c>
      <c r="C229" s="52">
        <v>0.69333513048052708</v>
      </c>
      <c r="D229" s="52">
        <v>4.4848002694397211</v>
      </c>
    </row>
    <row r="230" spans="2:4" x14ac:dyDescent="0.25">
      <c r="B230">
        <f t="shared" si="3"/>
        <v>228</v>
      </c>
      <c r="C230" s="52">
        <v>0.56659925561151869</v>
      </c>
      <c r="D230" s="52">
        <v>6.4321384499653202</v>
      </c>
    </row>
    <row r="231" spans="2:4" x14ac:dyDescent="0.25">
      <c r="B231">
        <f t="shared" si="3"/>
        <v>229</v>
      </c>
      <c r="C231" s="52">
        <v>0.93345709054508541</v>
      </c>
      <c r="D231" s="52">
        <v>5.6503533378505839</v>
      </c>
    </row>
    <row r="232" spans="2:4" x14ac:dyDescent="0.25">
      <c r="B232">
        <f t="shared" si="3"/>
        <v>230</v>
      </c>
      <c r="C232" s="52">
        <v>0.5791759802562817</v>
      </c>
      <c r="D232" s="52">
        <v>4.1632725621286149</v>
      </c>
    </row>
    <row r="233" spans="2:4" x14ac:dyDescent="0.25">
      <c r="B233">
        <f t="shared" si="3"/>
        <v>231</v>
      </c>
      <c r="C233" s="52">
        <v>0.13733219109865158</v>
      </c>
      <c r="D233" s="52">
        <v>1.4850395879693299</v>
      </c>
    </row>
    <row r="234" spans="2:4" x14ac:dyDescent="0.25">
      <c r="B234">
        <f t="shared" si="3"/>
        <v>232</v>
      </c>
      <c r="C234" s="52">
        <v>1.1996712045582847</v>
      </c>
      <c r="D234" s="52">
        <v>6.2737451934643076</v>
      </c>
    </row>
    <row r="235" spans="2:4" x14ac:dyDescent="0.25">
      <c r="B235">
        <f t="shared" si="3"/>
        <v>233</v>
      </c>
      <c r="C235" s="52">
        <v>1.1892561792447909E-2</v>
      </c>
      <c r="D235" s="52">
        <v>4.1169855380394207</v>
      </c>
    </row>
    <row r="236" spans="2:4" x14ac:dyDescent="0.25">
      <c r="B236">
        <f t="shared" si="3"/>
        <v>234</v>
      </c>
      <c r="C236" s="52">
        <v>1.8606270987293201</v>
      </c>
      <c r="D236" s="52">
        <v>9.7355267363534406</v>
      </c>
    </row>
    <row r="237" spans="2:4" x14ac:dyDescent="0.25">
      <c r="B237">
        <f t="shared" si="3"/>
        <v>235</v>
      </c>
      <c r="C237" s="52">
        <v>3.0526144615040884E-2</v>
      </c>
      <c r="D237" s="52">
        <v>2.8614116800051654</v>
      </c>
    </row>
    <row r="238" spans="2:4" x14ac:dyDescent="0.25">
      <c r="B238">
        <f t="shared" si="3"/>
        <v>236</v>
      </c>
      <c r="C238" s="52">
        <v>1.1968235835388374</v>
      </c>
      <c r="D238" s="52">
        <v>6.2390118724757127</v>
      </c>
    </row>
    <row r="239" spans="2:4" x14ac:dyDescent="0.25">
      <c r="B239">
        <f t="shared" si="3"/>
        <v>237</v>
      </c>
      <c r="C239" s="52">
        <v>0.26062178672379632</v>
      </c>
      <c r="D239" s="52">
        <v>1.7527958941614585</v>
      </c>
    </row>
    <row r="240" spans="2:4" x14ac:dyDescent="0.25">
      <c r="B240">
        <f t="shared" si="3"/>
        <v>238</v>
      </c>
      <c r="C240" s="52">
        <v>0.64143201424370377</v>
      </c>
      <c r="D240" s="52">
        <v>5.1179203661812327</v>
      </c>
    </row>
    <row r="241" spans="2:4" x14ac:dyDescent="0.25">
      <c r="B241">
        <f t="shared" si="3"/>
        <v>239</v>
      </c>
      <c r="C241" s="52">
        <v>1.8575349622224278</v>
      </c>
      <c r="D241" s="52">
        <v>9.7991647806666595</v>
      </c>
    </row>
    <row r="242" spans="2:4" x14ac:dyDescent="0.25">
      <c r="B242">
        <f t="shared" si="3"/>
        <v>240</v>
      </c>
      <c r="C242" s="52">
        <v>0.40821320634124825</v>
      </c>
      <c r="D242" s="52">
        <v>3.8231654637274999</v>
      </c>
    </row>
    <row r="243" spans="2:4" x14ac:dyDescent="0.25">
      <c r="B243">
        <f t="shared" si="3"/>
        <v>241</v>
      </c>
      <c r="C243" s="52">
        <v>1.397480571608632</v>
      </c>
      <c r="D243" s="52">
        <v>8.8693939950965905</v>
      </c>
    </row>
    <row r="244" spans="2:4" x14ac:dyDescent="0.25">
      <c r="B244">
        <f t="shared" si="3"/>
        <v>242</v>
      </c>
      <c r="C244" s="52">
        <v>0.54880005372563723</v>
      </c>
      <c r="D244" s="52">
        <v>4.3308545856346896</v>
      </c>
    </row>
    <row r="245" spans="2:4" x14ac:dyDescent="0.25">
      <c r="B245">
        <f t="shared" si="3"/>
        <v>243</v>
      </c>
      <c r="C245" s="52">
        <v>1.5137285357676886</v>
      </c>
      <c r="D245" s="52">
        <v>8.3066741130834441</v>
      </c>
    </row>
    <row r="246" spans="2:4" x14ac:dyDescent="0.25">
      <c r="B246">
        <f t="shared" si="3"/>
        <v>244</v>
      </c>
      <c r="C246" s="52">
        <v>1.4973964083876485</v>
      </c>
      <c r="D246" s="52">
        <v>10.040800043621942</v>
      </c>
    </row>
    <row r="247" spans="2:4" x14ac:dyDescent="0.25">
      <c r="B247">
        <f t="shared" si="3"/>
        <v>245</v>
      </c>
      <c r="C247" s="52">
        <v>1.3024110376990625</v>
      </c>
      <c r="D247" s="52">
        <v>10.184604449487649</v>
      </c>
    </row>
    <row r="248" spans="2:4" x14ac:dyDescent="0.25">
      <c r="B248">
        <f t="shared" si="3"/>
        <v>246</v>
      </c>
      <c r="C248" s="52">
        <v>1.737662193264969</v>
      </c>
      <c r="D248" s="52">
        <v>7.7821964946813091</v>
      </c>
    </row>
    <row r="249" spans="2:4" x14ac:dyDescent="0.25">
      <c r="B249">
        <f t="shared" si="3"/>
        <v>247</v>
      </c>
      <c r="C249" s="52">
        <v>0.63865547287061863</v>
      </c>
      <c r="D249" s="52">
        <v>5.3096547952556614</v>
      </c>
    </row>
    <row r="250" spans="2:4" x14ac:dyDescent="0.25">
      <c r="B250">
        <f t="shared" si="3"/>
        <v>248</v>
      </c>
      <c r="C250" s="52">
        <v>0.96435312720653332</v>
      </c>
      <c r="D250" s="52">
        <v>5.8469923413977396</v>
      </c>
    </row>
    <row r="251" spans="2:4" x14ac:dyDescent="0.25">
      <c r="B251">
        <f t="shared" si="3"/>
        <v>249</v>
      </c>
      <c r="C251" s="52">
        <v>1.5542106909345239</v>
      </c>
      <c r="D251" s="52">
        <v>7.6912769487420993</v>
      </c>
    </row>
    <row r="252" spans="2:4" x14ac:dyDescent="0.25">
      <c r="B252">
        <f t="shared" si="3"/>
        <v>250</v>
      </c>
      <c r="C252" s="52">
        <v>0.35321640465651338</v>
      </c>
      <c r="D252" s="52">
        <v>5.075467084951967</v>
      </c>
    </row>
    <row r="253" spans="2:4" x14ac:dyDescent="0.25">
      <c r="B253">
        <f t="shared" si="3"/>
        <v>251</v>
      </c>
      <c r="C253" s="52">
        <v>1.0292439849890329</v>
      </c>
      <c r="D253" s="52">
        <v>5.3209479140678537</v>
      </c>
    </row>
    <row r="254" spans="2:4" x14ac:dyDescent="0.25">
      <c r="B254">
        <f t="shared" si="3"/>
        <v>252</v>
      </c>
      <c r="C254" s="52">
        <v>0.31626995594380181</v>
      </c>
      <c r="D254" s="52">
        <v>2.9596996894405585</v>
      </c>
    </row>
    <row r="255" spans="2:4" x14ac:dyDescent="0.25">
      <c r="B255">
        <f t="shared" si="3"/>
        <v>253</v>
      </c>
      <c r="C255" s="52">
        <v>0.49394516026918844</v>
      </c>
      <c r="D255" s="52">
        <v>5.9394146915838295</v>
      </c>
    </row>
    <row r="256" spans="2:4" x14ac:dyDescent="0.25">
      <c r="B256">
        <f t="shared" si="3"/>
        <v>254</v>
      </c>
      <c r="C256" s="52">
        <v>1.9696460305037258</v>
      </c>
      <c r="D256" s="52">
        <v>8.9853997763825522</v>
      </c>
    </row>
    <row r="257" spans="2:4" x14ac:dyDescent="0.25">
      <c r="B257">
        <f t="shared" si="3"/>
        <v>255</v>
      </c>
      <c r="C257" s="52">
        <v>1.6528739273859343</v>
      </c>
      <c r="D257" s="52">
        <v>7.7384128010415907</v>
      </c>
    </row>
    <row r="258" spans="2:4" x14ac:dyDescent="0.25">
      <c r="B258">
        <f t="shared" si="3"/>
        <v>256</v>
      </c>
      <c r="C258" s="52">
        <v>1.1689771169196905</v>
      </c>
      <c r="D258" s="52">
        <v>6.2257705267932408</v>
      </c>
    </row>
    <row r="259" spans="2:4" x14ac:dyDescent="0.25">
      <c r="B259">
        <f t="shared" si="3"/>
        <v>257</v>
      </c>
      <c r="C259" s="52">
        <v>0.50662324599150854</v>
      </c>
      <c r="D259" s="52">
        <v>3.6252405470810469</v>
      </c>
    </row>
    <row r="260" spans="2:4" x14ac:dyDescent="0.25">
      <c r="B260">
        <f t="shared" si="3"/>
        <v>258</v>
      </c>
      <c r="C260" s="52">
        <v>0.52812097629917276</v>
      </c>
      <c r="D260" s="52">
        <v>4.5463680113568152</v>
      </c>
    </row>
    <row r="261" spans="2:4" x14ac:dyDescent="0.25">
      <c r="B261">
        <f t="shared" ref="B261:B324" si="4">1+B260</f>
        <v>259</v>
      </c>
      <c r="C261" s="52">
        <v>1.5037371951977885</v>
      </c>
      <c r="D261" s="52">
        <v>7.8452518144653709</v>
      </c>
    </row>
    <row r="262" spans="2:4" x14ac:dyDescent="0.25">
      <c r="B262">
        <f t="shared" si="4"/>
        <v>260</v>
      </c>
      <c r="C262" s="52">
        <v>0.79190164349172987</v>
      </c>
      <c r="D262" s="52">
        <v>6.324328079568251</v>
      </c>
    </row>
    <row r="263" spans="2:4" x14ac:dyDescent="0.25">
      <c r="B263">
        <f t="shared" si="4"/>
        <v>261</v>
      </c>
      <c r="C263" s="52">
        <v>0.21152578307318115</v>
      </c>
      <c r="D263" s="52">
        <v>2.2905197055506537</v>
      </c>
    </row>
    <row r="264" spans="2:4" x14ac:dyDescent="0.25">
      <c r="B264">
        <f t="shared" si="4"/>
        <v>262</v>
      </c>
      <c r="C264" s="52">
        <v>0.72328219623493983</v>
      </c>
      <c r="D264" s="52">
        <v>6.5262571118820043</v>
      </c>
    </row>
    <row r="265" spans="2:4" x14ac:dyDescent="0.25">
      <c r="B265">
        <f t="shared" si="4"/>
        <v>263</v>
      </c>
      <c r="C265" s="52">
        <v>0.96343257291383622</v>
      </c>
      <c r="D265" s="52">
        <v>7.0968951928747579</v>
      </c>
    </row>
    <row r="266" spans="2:4" x14ac:dyDescent="0.25">
      <c r="B266">
        <f t="shared" si="4"/>
        <v>264</v>
      </c>
      <c r="C266" s="52">
        <v>0.26795000590595586</v>
      </c>
      <c r="D266" s="52">
        <v>4.0058095392629101</v>
      </c>
    </row>
    <row r="267" spans="2:4" x14ac:dyDescent="0.25">
      <c r="B267">
        <f t="shared" si="4"/>
        <v>265</v>
      </c>
      <c r="C267" s="52">
        <v>0.61460629893696361</v>
      </c>
      <c r="D267" s="52">
        <v>4.5479262736391055</v>
      </c>
    </row>
    <row r="268" spans="2:4" x14ac:dyDescent="0.25">
      <c r="B268">
        <f t="shared" si="4"/>
        <v>266</v>
      </c>
      <c r="C268" s="52">
        <v>1.0035083321532989</v>
      </c>
      <c r="D268" s="52">
        <v>8.2352392337880378</v>
      </c>
    </row>
    <row r="269" spans="2:4" x14ac:dyDescent="0.25">
      <c r="B269">
        <f t="shared" si="4"/>
        <v>267</v>
      </c>
      <c r="C269" s="52">
        <v>1.7443376200107361</v>
      </c>
      <c r="D269" s="52">
        <v>9.5415008318807537</v>
      </c>
    </row>
    <row r="270" spans="2:4" x14ac:dyDescent="0.25">
      <c r="B270">
        <f t="shared" si="4"/>
        <v>268</v>
      </c>
      <c r="C270" s="52">
        <v>1.0727097873325104</v>
      </c>
      <c r="D270" s="52">
        <v>5.7326805516083992</v>
      </c>
    </row>
    <row r="271" spans="2:4" x14ac:dyDescent="0.25">
      <c r="B271">
        <f t="shared" si="4"/>
        <v>269</v>
      </c>
      <c r="C271" s="52">
        <v>1.5152154291394719</v>
      </c>
      <c r="D271" s="52">
        <v>7.5795875089788067</v>
      </c>
    </row>
    <row r="272" spans="2:4" x14ac:dyDescent="0.25">
      <c r="B272">
        <f t="shared" si="4"/>
        <v>270</v>
      </c>
      <c r="C272" s="52">
        <v>0.92197894975627048</v>
      </c>
      <c r="D272" s="52">
        <v>7.0518039464345987</v>
      </c>
    </row>
    <row r="273" spans="2:4" x14ac:dyDescent="0.25">
      <c r="B273">
        <f t="shared" si="4"/>
        <v>271</v>
      </c>
      <c r="C273" s="52">
        <v>1.7522819424290226</v>
      </c>
      <c r="D273" s="52">
        <v>10.016987862018976</v>
      </c>
    </row>
    <row r="274" spans="2:4" x14ac:dyDescent="0.25">
      <c r="B274">
        <f t="shared" si="4"/>
        <v>272</v>
      </c>
      <c r="C274" s="52">
        <v>1.4815143718738746</v>
      </c>
      <c r="D274" s="52">
        <v>6.881845500913891</v>
      </c>
    </row>
    <row r="275" spans="2:4" x14ac:dyDescent="0.25">
      <c r="B275">
        <f t="shared" si="4"/>
        <v>273</v>
      </c>
      <c r="C275" s="52">
        <v>0.94722709098071634</v>
      </c>
      <c r="D275" s="52">
        <v>5.8575133642722399</v>
      </c>
    </row>
    <row r="276" spans="2:4" x14ac:dyDescent="0.25">
      <c r="B276">
        <f t="shared" si="4"/>
        <v>274</v>
      </c>
      <c r="C276" s="52">
        <v>8.2240419700843725E-2</v>
      </c>
      <c r="D276" s="52">
        <v>1.4403398419240143</v>
      </c>
    </row>
    <row r="277" spans="2:4" x14ac:dyDescent="0.25">
      <c r="B277">
        <f t="shared" si="4"/>
        <v>275</v>
      </c>
      <c r="C277" s="52">
        <v>0.13422247839931067</v>
      </c>
      <c r="D277" s="52">
        <v>2.4017475346393038</v>
      </c>
    </row>
    <row r="278" spans="2:4" x14ac:dyDescent="0.25">
      <c r="B278">
        <f t="shared" si="4"/>
        <v>276</v>
      </c>
      <c r="C278" s="52">
        <v>0.70201487296216269</v>
      </c>
      <c r="D278" s="52">
        <v>3.7031365134825736</v>
      </c>
    </row>
    <row r="279" spans="2:4" x14ac:dyDescent="0.25">
      <c r="B279">
        <f t="shared" si="4"/>
        <v>277</v>
      </c>
      <c r="C279" s="52">
        <v>1.6229797310155096</v>
      </c>
      <c r="D279" s="52">
        <v>7.2717643723331404</v>
      </c>
    </row>
    <row r="280" spans="2:4" x14ac:dyDescent="0.25">
      <c r="B280">
        <f t="shared" si="4"/>
        <v>278</v>
      </c>
      <c r="C280" s="52">
        <v>0.63709176989125149</v>
      </c>
      <c r="D280" s="52">
        <v>4.2836768669330718</v>
      </c>
    </row>
    <row r="281" spans="2:4" x14ac:dyDescent="0.25">
      <c r="B281">
        <f t="shared" si="4"/>
        <v>279</v>
      </c>
      <c r="C281" s="52">
        <v>1.7911087833882033</v>
      </c>
      <c r="D281" s="52">
        <v>9.7842525444366135</v>
      </c>
    </row>
    <row r="282" spans="2:4" x14ac:dyDescent="0.25">
      <c r="B282">
        <f t="shared" si="4"/>
        <v>280</v>
      </c>
      <c r="C282" s="52">
        <v>0.99178373245158657</v>
      </c>
      <c r="D282" s="52">
        <v>6.9570903742547001</v>
      </c>
    </row>
    <row r="283" spans="2:4" x14ac:dyDescent="0.25">
      <c r="B283">
        <f t="shared" si="4"/>
        <v>281</v>
      </c>
      <c r="C283" s="52">
        <v>0.33251405018445923</v>
      </c>
      <c r="D283" s="52">
        <v>3.0792152500161349</v>
      </c>
    </row>
    <row r="284" spans="2:4" x14ac:dyDescent="0.25">
      <c r="B284">
        <f t="shared" si="4"/>
        <v>282</v>
      </c>
      <c r="C284" s="52">
        <v>2.1097695031026653E-2</v>
      </c>
      <c r="D284" s="52">
        <v>1.8712367414995326</v>
      </c>
    </row>
    <row r="285" spans="2:4" x14ac:dyDescent="0.25">
      <c r="B285">
        <f t="shared" si="4"/>
        <v>283</v>
      </c>
      <c r="C285" s="52">
        <v>0.14524026307120974</v>
      </c>
      <c r="D285" s="52">
        <v>0.96540697378704654</v>
      </c>
    </row>
    <row r="286" spans="2:4" x14ac:dyDescent="0.25">
      <c r="B286">
        <f t="shared" si="4"/>
        <v>284</v>
      </c>
      <c r="C286" s="52">
        <v>1.195095888863243</v>
      </c>
      <c r="D286" s="52">
        <v>6.8192440059583141</v>
      </c>
    </row>
    <row r="287" spans="2:4" x14ac:dyDescent="0.25">
      <c r="B287">
        <f t="shared" si="4"/>
        <v>285</v>
      </c>
      <c r="C287" s="52">
        <v>0.77277735271545001</v>
      </c>
      <c r="D287" s="52">
        <v>5.1883196679517001</v>
      </c>
    </row>
    <row r="288" spans="2:4" x14ac:dyDescent="0.25">
      <c r="B288">
        <f t="shared" si="4"/>
        <v>286</v>
      </c>
      <c r="C288" s="52">
        <v>1.1634942086081186</v>
      </c>
      <c r="D288" s="52">
        <v>5.4546157351644009</v>
      </c>
    </row>
    <row r="289" spans="2:4" x14ac:dyDescent="0.25">
      <c r="B289">
        <f t="shared" si="4"/>
        <v>287</v>
      </c>
      <c r="C289" s="52">
        <v>1.6628447012085465</v>
      </c>
      <c r="D289" s="52">
        <v>8.6756995744077461</v>
      </c>
    </row>
    <row r="290" spans="2:4" x14ac:dyDescent="0.25">
      <c r="B290">
        <f t="shared" si="4"/>
        <v>288</v>
      </c>
      <c r="C290" s="52">
        <v>0.89664161139483567</v>
      </c>
      <c r="D290" s="52">
        <v>6.4172741378013649</v>
      </c>
    </row>
    <row r="291" spans="2:4" x14ac:dyDescent="0.25">
      <c r="B291">
        <f t="shared" si="4"/>
        <v>289</v>
      </c>
      <c r="C291" s="52">
        <v>2.3586508969166475E-2</v>
      </c>
      <c r="D291" s="52">
        <v>2.7367874272507624</v>
      </c>
    </row>
    <row r="292" spans="2:4" x14ac:dyDescent="0.25">
      <c r="B292">
        <f t="shared" si="4"/>
        <v>290</v>
      </c>
      <c r="C292" s="52">
        <v>1.3322673201828701</v>
      </c>
      <c r="D292" s="52">
        <v>6.6096428988660865</v>
      </c>
    </row>
    <row r="293" spans="2:4" x14ac:dyDescent="0.25">
      <c r="B293">
        <f t="shared" si="4"/>
        <v>291</v>
      </c>
      <c r="C293" s="52">
        <v>0.75547656409907571</v>
      </c>
      <c r="D293" s="52">
        <v>4.858840083373817</v>
      </c>
    </row>
    <row r="294" spans="2:4" x14ac:dyDescent="0.25">
      <c r="B294">
        <f t="shared" si="4"/>
        <v>292</v>
      </c>
      <c r="C294" s="52">
        <v>1.3253208680812807</v>
      </c>
      <c r="D294" s="52">
        <v>5.0509946802449885</v>
      </c>
    </row>
    <row r="295" spans="2:4" x14ac:dyDescent="0.25">
      <c r="B295">
        <f t="shared" si="4"/>
        <v>293</v>
      </c>
      <c r="C295" s="52">
        <v>0.78984275011556582</v>
      </c>
      <c r="D295" s="52">
        <v>5.8830357830296025</v>
      </c>
    </row>
    <row r="296" spans="2:4" x14ac:dyDescent="0.25">
      <c r="B296">
        <f t="shared" si="4"/>
        <v>294</v>
      </c>
      <c r="C296" s="52">
        <v>0.69121679799625624</v>
      </c>
      <c r="D296" s="52">
        <v>4.4021909476144598</v>
      </c>
    </row>
    <row r="297" spans="2:4" x14ac:dyDescent="0.25">
      <c r="B297">
        <f t="shared" si="4"/>
        <v>295</v>
      </c>
      <c r="C297" s="52">
        <v>0.5813045632525462</v>
      </c>
      <c r="D297" s="52">
        <v>5.959573817938816</v>
      </c>
    </row>
    <row r="298" spans="2:4" x14ac:dyDescent="0.25">
      <c r="B298">
        <f t="shared" si="4"/>
        <v>296</v>
      </c>
      <c r="C298" s="52">
        <v>1.8289261584626624</v>
      </c>
      <c r="D298" s="52">
        <v>7.8495609180315569</v>
      </c>
    </row>
    <row r="299" spans="2:4" x14ac:dyDescent="0.25">
      <c r="B299">
        <f t="shared" si="4"/>
        <v>297</v>
      </c>
      <c r="C299" s="52">
        <v>0.70088923607916453</v>
      </c>
      <c r="D299" s="52">
        <v>5.7552333109633595</v>
      </c>
    </row>
    <row r="300" spans="2:4" x14ac:dyDescent="0.25">
      <c r="B300">
        <f t="shared" si="4"/>
        <v>298</v>
      </c>
      <c r="C300" s="52">
        <v>1.5737391200807909</v>
      </c>
      <c r="D300" s="52">
        <v>7.7326159250315749</v>
      </c>
    </row>
    <row r="301" spans="2:4" x14ac:dyDescent="0.25">
      <c r="B301">
        <f t="shared" si="4"/>
        <v>299</v>
      </c>
      <c r="C301" s="52">
        <v>1.6694316488996714</v>
      </c>
      <c r="D301" s="52">
        <v>8.1655534806367243</v>
      </c>
    </row>
    <row r="302" spans="2:4" x14ac:dyDescent="0.25">
      <c r="B302">
        <f t="shared" si="4"/>
        <v>300</v>
      </c>
      <c r="C302" s="52">
        <v>0.65436529391727305</v>
      </c>
      <c r="D302" s="52">
        <v>4.9073652116173836</v>
      </c>
    </row>
    <row r="303" spans="2:4" x14ac:dyDescent="0.25">
      <c r="B303">
        <f t="shared" si="4"/>
        <v>301</v>
      </c>
      <c r="C303" s="52">
        <v>0.8422597032726602</v>
      </c>
      <c r="D303" s="52">
        <v>4.1104963302760966</v>
      </c>
    </row>
    <row r="304" spans="2:4" x14ac:dyDescent="0.25">
      <c r="B304">
        <f t="shared" si="4"/>
        <v>302</v>
      </c>
      <c r="C304" s="52">
        <v>1.817025542321582</v>
      </c>
      <c r="D304" s="52">
        <v>9.602477134486513</v>
      </c>
    </row>
    <row r="305" spans="2:4" x14ac:dyDescent="0.25">
      <c r="B305">
        <f t="shared" si="4"/>
        <v>303</v>
      </c>
      <c r="C305" s="52">
        <v>0.40375870756060084</v>
      </c>
      <c r="D305" s="52">
        <v>3.7778020207199381</v>
      </c>
    </row>
    <row r="306" spans="2:4" x14ac:dyDescent="0.25">
      <c r="B306">
        <f t="shared" si="4"/>
        <v>304</v>
      </c>
      <c r="C306" s="52">
        <v>1.6667861721623398</v>
      </c>
      <c r="D306" s="52">
        <v>7.6401213639485963</v>
      </c>
    </row>
    <row r="307" spans="2:4" x14ac:dyDescent="0.25">
      <c r="B307">
        <f t="shared" si="4"/>
        <v>305</v>
      </c>
      <c r="C307" s="52">
        <v>6.990644191549622E-2</v>
      </c>
      <c r="D307" s="52">
        <v>0.55636866942480845</v>
      </c>
    </row>
    <row r="308" spans="2:4" x14ac:dyDescent="0.25">
      <c r="B308">
        <f t="shared" si="4"/>
        <v>306</v>
      </c>
      <c r="C308" s="52">
        <v>0.48959047895277807</v>
      </c>
      <c r="D308" s="52">
        <v>3.4210812960465788</v>
      </c>
    </row>
    <row r="309" spans="2:4" x14ac:dyDescent="0.25">
      <c r="B309">
        <f t="shared" si="4"/>
        <v>307</v>
      </c>
      <c r="C309" s="52">
        <v>0.84587829219496169</v>
      </c>
      <c r="D309" s="52">
        <v>4.3168355730309065</v>
      </c>
    </row>
    <row r="310" spans="2:4" x14ac:dyDescent="0.25">
      <c r="B310">
        <f t="shared" si="4"/>
        <v>308</v>
      </c>
      <c r="C310" s="52">
        <v>1.7141409088707074</v>
      </c>
      <c r="D310" s="52">
        <v>9.4777137748472775</v>
      </c>
    </row>
    <row r="311" spans="2:4" x14ac:dyDescent="0.25">
      <c r="B311">
        <f t="shared" si="4"/>
        <v>309</v>
      </c>
      <c r="C311" s="52">
        <v>3.1806090753419669E-2</v>
      </c>
      <c r="D311" s="52">
        <v>2.6211367909091914</v>
      </c>
    </row>
    <row r="312" spans="2:4" x14ac:dyDescent="0.25">
      <c r="B312">
        <f t="shared" si="4"/>
        <v>310</v>
      </c>
      <c r="C312" s="52">
        <v>1.9528725421094402</v>
      </c>
      <c r="D312" s="52">
        <v>10.588513065996503</v>
      </c>
    </row>
    <row r="313" spans="2:4" x14ac:dyDescent="0.25">
      <c r="B313">
        <f t="shared" si="4"/>
        <v>311</v>
      </c>
      <c r="C313" s="52">
        <v>1.8096082071937709</v>
      </c>
      <c r="D313" s="52">
        <v>8.2933516207534748</v>
      </c>
    </row>
    <row r="314" spans="2:4" x14ac:dyDescent="0.25">
      <c r="B314">
        <f t="shared" si="4"/>
        <v>312</v>
      </c>
      <c r="C314" s="52">
        <v>1.4508573101469342</v>
      </c>
      <c r="D314" s="52">
        <v>5.6341753480659484</v>
      </c>
    </row>
    <row r="315" spans="2:4" x14ac:dyDescent="0.25">
      <c r="B315">
        <f t="shared" si="4"/>
        <v>313</v>
      </c>
      <c r="C315" s="52">
        <v>8.4146042482652339E-2</v>
      </c>
      <c r="D315" s="52">
        <v>3.7368593746323162</v>
      </c>
    </row>
    <row r="316" spans="2:4" x14ac:dyDescent="0.25">
      <c r="B316">
        <f t="shared" si="4"/>
        <v>314</v>
      </c>
      <c r="C316" s="52">
        <v>1.0557341531568911</v>
      </c>
      <c r="D316" s="52">
        <v>8.3336530642600906</v>
      </c>
    </row>
    <row r="317" spans="2:4" x14ac:dyDescent="0.25">
      <c r="B317">
        <f t="shared" si="4"/>
        <v>315</v>
      </c>
      <c r="C317" s="52">
        <v>9.9461999699775872E-2</v>
      </c>
      <c r="D317" s="52">
        <v>2.3552416786307431</v>
      </c>
    </row>
    <row r="318" spans="2:4" x14ac:dyDescent="0.25">
      <c r="B318">
        <f t="shared" si="4"/>
        <v>316</v>
      </c>
      <c r="C318" s="52">
        <v>0.21629084144002375</v>
      </c>
      <c r="D318" s="52">
        <v>2.5610418160914632</v>
      </c>
    </row>
    <row r="319" spans="2:4" x14ac:dyDescent="0.25">
      <c r="B319">
        <f t="shared" si="4"/>
        <v>317</v>
      </c>
      <c r="C319" s="52">
        <v>0.18795711224829703</v>
      </c>
      <c r="D319" s="52">
        <v>1.0176987507836703</v>
      </c>
    </row>
    <row r="320" spans="2:4" x14ac:dyDescent="0.25">
      <c r="B320">
        <f t="shared" si="4"/>
        <v>318</v>
      </c>
      <c r="C320" s="52">
        <v>1.3958815253039514</v>
      </c>
      <c r="D320" s="52">
        <v>7.411047274126819</v>
      </c>
    </row>
    <row r="321" spans="2:4" x14ac:dyDescent="0.25">
      <c r="B321">
        <f t="shared" si="4"/>
        <v>319</v>
      </c>
      <c r="C321" s="52">
        <v>1.4114961834140309</v>
      </c>
      <c r="D321" s="52">
        <v>7.9503066108315732</v>
      </c>
    </row>
    <row r="322" spans="2:4" x14ac:dyDescent="0.25">
      <c r="B322">
        <f t="shared" si="4"/>
        <v>320</v>
      </c>
      <c r="C322" s="52">
        <v>6.4317406901902352E-2</v>
      </c>
      <c r="D322" s="52">
        <v>2.435136115174541</v>
      </c>
    </row>
    <row r="323" spans="2:4" x14ac:dyDescent="0.25">
      <c r="B323">
        <f t="shared" si="4"/>
        <v>321</v>
      </c>
      <c r="C323" s="52">
        <v>1.9959321864107171</v>
      </c>
      <c r="D323" s="52">
        <v>8.8591357991862267</v>
      </c>
    </row>
    <row r="324" spans="2:4" x14ac:dyDescent="0.25">
      <c r="B324">
        <f t="shared" si="4"/>
        <v>322</v>
      </c>
      <c r="C324" s="52">
        <v>1.1687072125859439</v>
      </c>
      <c r="D324" s="52">
        <v>7.7329775059278854</v>
      </c>
    </row>
    <row r="325" spans="2:4" x14ac:dyDescent="0.25">
      <c r="B325">
        <f t="shared" ref="B325:B388" si="5">1+B324</f>
        <v>323</v>
      </c>
      <c r="C325" s="52">
        <v>0.22508059698104921</v>
      </c>
      <c r="D325" s="52">
        <v>2.6219885808227312</v>
      </c>
    </row>
    <row r="326" spans="2:4" x14ac:dyDescent="0.25">
      <c r="B326">
        <f t="shared" si="5"/>
        <v>324</v>
      </c>
      <c r="C326" s="52">
        <v>0.76046411695130556</v>
      </c>
      <c r="D326" s="52">
        <v>5.1300980061086854</v>
      </c>
    </row>
    <row r="327" spans="2:4" x14ac:dyDescent="0.25">
      <c r="B327">
        <f t="shared" si="5"/>
        <v>325</v>
      </c>
      <c r="C327" s="52">
        <v>1.0359716189754156</v>
      </c>
      <c r="D327" s="52">
        <v>4.2769219432834396</v>
      </c>
    </row>
    <row r="328" spans="2:4" x14ac:dyDescent="0.25">
      <c r="B328">
        <f t="shared" si="5"/>
        <v>326</v>
      </c>
      <c r="C328" s="52">
        <v>1.1284344560031991</v>
      </c>
      <c r="D328" s="52">
        <v>3.9162215742897604</v>
      </c>
    </row>
    <row r="329" spans="2:4" x14ac:dyDescent="0.25">
      <c r="B329">
        <f t="shared" si="5"/>
        <v>327</v>
      </c>
      <c r="C329" s="52">
        <v>1.0475292793125608</v>
      </c>
      <c r="D329" s="52">
        <v>6.0292351116066651</v>
      </c>
    </row>
    <row r="330" spans="2:4" x14ac:dyDescent="0.25">
      <c r="B330">
        <f t="shared" si="5"/>
        <v>328</v>
      </c>
      <c r="C330" s="52">
        <v>0.17677204054582663</v>
      </c>
      <c r="D330" s="52">
        <v>1.7673619054615306</v>
      </c>
    </row>
    <row r="331" spans="2:4" x14ac:dyDescent="0.25">
      <c r="B331">
        <f t="shared" si="5"/>
        <v>329</v>
      </c>
      <c r="C331" s="52">
        <v>1.3617599393953395</v>
      </c>
      <c r="D331" s="52">
        <v>7.3454984740685365</v>
      </c>
    </row>
    <row r="332" spans="2:4" x14ac:dyDescent="0.25">
      <c r="B332">
        <f t="shared" si="5"/>
        <v>330</v>
      </c>
      <c r="C332" s="52">
        <v>1.2378772026765912</v>
      </c>
      <c r="D332" s="52">
        <v>8.0215433827910054</v>
      </c>
    </row>
    <row r="333" spans="2:4" x14ac:dyDescent="0.25">
      <c r="B333">
        <f t="shared" si="5"/>
        <v>331</v>
      </c>
      <c r="C333" s="52">
        <v>1.2819897063070496</v>
      </c>
      <c r="D333" s="52">
        <v>7.5061901197436063</v>
      </c>
    </row>
    <row r="334" spans="2:4" x14ac:dyDescent="0.25">
      <c r="B334">
        <f t="shared" si="5"/>
        <v>332</v>
      </c>
      <c r="C334" s="52">
        <v>1.6191019596769662</v>
      </c>
      <c r="D334" s="52">
        <v>7.0726401899304348</v>
      </c>
    </row>
    <row r="335" spans="2:4" x14ac:dyDescent="0.25">
      <c r="B335">
        <f t="shared" si="5"/>
        <v>333</v>
      </c>
      <c r="C335" s="52">
        <v>0.37722072203527368</v>
      </c>
      <c r="D335" s="52">
        <v>1.6296614073316509</v>
      </c>
    </row>
    <row r="336" spans="2:4" x14ac:dyDescent="0.25">
      <c r="B336">
        <f t="shared" si="5"/>
        <v>334</v>
      </c>
      <c r="C336" s="52">
        <v>1.6600455987490808</v>
      </c>
      <c r="D336" s="52">
        <v>9.8790046978156276</v>
      </c>
    </row>
    <row r="337" spans="2:4" x14ac:dyDescent="0.25">
      <c r="B337">
        <f t="shared" si="5"/>
        <v>335</v>
      </c>
      <c r="C337" s="52">
        <v>1.7279211980951661</v>
      </c>
      <c r="D337" s="52">
        <v>9.1310918279448909</v>
      </c>
    </row>
    <row r="338" spans="2:4" x14ac:dyDescent="0.25">
      <c r="B338">
        <f t="shared" si="5"/>
        <v>336</v>
      </c>
      <c r="C338" s="52">
        <v>0.37598157587613512</v>
      </c>
      <c r="D338" s="52">
        <v>3.8157166557885143</v>
      </c>
    </row>
    <row r="339" spans="2:4" x14ac:dyDescent="0.25">
      <c r="B339">
        <f t="shared" si="5"/>
        <v>337</v>
      </c>
      <c r="C339" s="52">
        <v>0.10868235297865092</v>
      </c>
      <c r="D339" s="52">
        <v>2.041332220149815</v>
      </c>
    </row>
    <row r="340" spans="2:4" x14ac:dyDescent="0.25">
      <c r="B340">
        <f t="shared" si="5"/>
        <v>338</v>
      </c>
      <c r="C340" s="52">
        <v>1.6855357074726767</v>
      </c>
      <c r="D340" s="52">
        <v>9.9966558367165614</v>
      </c>
    </row>
    <row r="341" spans="2:4" x14ac:dyDescent="0.25">
      <c r="B341">
        <f t="shared" si="5"/>
        <v>339</v>
      </c>
      <c r="C341" s="52">
        <v>7.4508811273399367E-2</v>
      </c>
      <c r="D341" s="52">
        <v>1.2234645572604785</v>
      </c>
    </row>
    <row r="342" spans="2:4" x14ac:dyDescent="0.25">
      <c r="B342">
        <f t="shared" si="5"/>
        <v>340</v>
      </c>
      <c r="C342" s="52">
        <v>0.79874514198056623</v>
      </c>
      <c r="D342" s="52">
        <v>5.2900326683642342</v>
      </c>
    </row>
    <row r="343" spans="2:4" x14ac:dyDescent="0.25">
      <c r="B343">
        <f t="shared" si="5"/>
        <v>341</v>
      </c>
      <c r="C343" s="52">
        <v>1.3072553378817993</v>
      </c>
      <c r="D343" s="52">
        <v>6.1252357757215314</v>
      </c>
    </row>
    <row r="344" spans="2:4" x14ac:dyDescent="0.25">
      <c r="B344">
        <f t="shared" si="5"/>
        <v>342</v>
      </c>
      <c r="C344" s="52">
        <v>1.4927841040942369</v>
      </c>
      <c r="D344" s="52">
        <v>7.4374054864428176</v>
      </c>
    </row>
    <row r="345" spans="2:4" x14ac:dyDescent="0.25">
      <c r="B345">
        <f t="shared" si="5"/>
        <v>343</v>
      </c>
      <c r="C345" s="52">
        <v>0.48452847330715199</v>
      </c>
      <c r="D345" s="52">
        <v>1.3959768128578838</v>
      </c>
    </row>
    <row r="346" spans="2:4" x14ac:dyDescent="0.25">
      <c r="B346">
        <f t="shared" si="5"/>
        <v>344</v>
      </c>
      <c r="C346" s="52">
        <v>0.58056414567996373</v>
      </c>
      <c r="D346" s="52">
        <v>4.7977711543193742</v>
      </c>
    </row>
    <row r="347" spans="2:4" x14ac:dyDescent="0.25">
      <c r="B347">
        <f t="shared" si="5"/>
        <v>345</v>
      </c>
      <c r="C347" s="52">
        <v>0.83729612565592149</v>
      </c>
      <c r="D347" s="52">
        <v>5.0942493760462124</v>
      </c>
    </row>
    <row r="348" spans="2:4" x14ac:dyDescent="0.25">
      <c r="B348">
        <f t="shared" si="5"/>
        <v>346</v>
      </c>
      <c r="C348" s="52">
        <v>1.0946348374485519</v>
      </c>
      <c r="D348" s="52">
        <v>5.7417957475297774</v>
      </c>
    </row>
    <row r="349" spans="2:4" x14ac:dyDescent="0.25">
      <c r="B349">
        <f t="shared" si="5"/>
        <v>347</v>
      </c>
      <c r="C349" s="52">
        <v>0.62630501522920112</v>
      </c>
      <c r="D349" s="52">
        <v>5.7473708875010185</v>
      </c>
    </row>
    <row r="350" spans="2:4" x14ac:dyDescent="0.25">
      <c r="B350">
        <f t="shared" si="5"/>
        <v>348</v>
      </c>
      <c r="C350" s="52">
        <v>1.6947636723865034</v>
      </c>
      <c r="D350" s="52">
        <v>10.001846387604001</v>
      </c>
    </row>
    <row r="351" spans="2:4" x14ac:dyDescent="0.25">
      <c r="B351">
        <f t="shared" si="5"/>
        <v>349</v>
      </c>
      <c r="C351" s="52">
        <v>0.44711789332170326</v>
      </c>
      <c r="D351" s="52">
        <v>5.289150296170785</v>
      </c>
    </row>
    <row r="352" spans="2:4" x14ac:dyDescent="0.25">
      <c r="B352">
        <f t="shared" si="5"/>
        <v>350</v>
      </c>
      <c r="C352" s="52">
        <v>0.24986617874694517</v>
      </c>
      <c r="D352" s="52">
        <v>3.377989107128176</v>
      </c>
    </row>
    <row r="353" spans="2:4" x14ac:dyDescent="0.25">
      <c r="B353">
        <f t="shared" si="5"/>
        <v>351</v>
      </c>
      <c r="C353" s="52">
        <v>1.2832101417277162</v>
      </c>
      <c r="D353" s="52">
        <v>8.0753264538789171</v>
      </c>
    </row>
    <row r="354" spans="2:4" x14ac:dyDescent="0.25">
      <c r="B354">
        <f t="shared" si="5"/>
        <v>352</v>
      </c>
      <c r="C354" s="52">
        <v>1.5554728927457659</v>
      </c>
      <c r="D354" s="52">
        <v>9.9429807995839639</v>
      </c>
    </row>
    <row r="355" spans="2:4" x14ac:dyDescent="0.25">
      <c r="B355">
        <f t="shared" si="5"/>
        <v>353</v>
      </c>
      <c r="C355" s="52">
        <v>1.7699037144816621</v>
      </c>
      <c r="D355" s="52">
        <v>8.2783286653837322</v>
      </c>
    </row>
    <row r="356" spans="2:4" x14ac:dyDescent="0.25">
      <c r="B356">
        <f t="shared" si="5"/>
        <v>354</v>
      </c>
      <c r="C356" s="52">
        <v>0.10701698038784202</v>
      </c>
      <c r="D356" s="52">
        <v>2.8468558751335045</v>
      </c>
    </row>
    <row r="357" spans="2:4" x14ac:dyDescent="0.25">
      <c r="B357">
        <f t="shared" si="5"/>
        <v>355</v>
      </c>
      <c r="C357" s="52">
        <v>7.1461527872905384E-2</v>
      </c>
      <c r="D357" s="52">
        <v>2.3263383592890112</v>
      </c>
    </row>
    <row r="358" spans="2:4" x14ac:dyDescent="0.25">
      <c r="B358">
        <f t="shared" si="5"/>
        <v>356</v>
      </c>
      <c r="C358" s="52">
        <v>0.57616360833541402</v>
      </c>
      <c r="D358" s="52">
        <v>3.4001804011876975</v>
      </c>
    </row>
    <row r="359" spans="2:4" x14ac:dyDescent="0.25">
      <c r="B359">
        <f t="shared" si="5"/>
        <v>357</v>
      </c>
      <c r="C359" s="52">
        <v>1.3493531474467222</v>
      </c>
      <c r="D359" s="52">
        <v>7.9700268866314588</v>
      </c>
    </row>
    <row r="360" spans="2:4" x14ac:dyDescent="0.25">
      <c r="B360">
        <f t="shared" si="5"/>
        <v>358</v>
      </c>
      <c r="C360" s="52">
        <v>1.0808675477788539</v>
      </c>
      <c r="D360" s="52">
        <v>6.6404158570072571</v>
      </c>
    </row>
    <row r="361" spans="2:4" x14ac:dyDescent="0.25">
      <c r="B361">
        <f t="shared" si="5"/>
        <v>359</v>
      </c>
      <c r="C361" s="52">
        <v>1.8052388687949532</v>
      </c>
      <c r="D361" s="52">
        <v>8.4551809643383926</v>
      </c>
    </row>
    <row r="362" spans="2:4" x14ac:dyDescent="0.25">
      <c r="B362">
        <f t="shared" si="5"/>
        <v>360</v>
      </c>
      <c r="C362" s="52">
        <v>1.0579610707228984</v>
      </c>
      <c r="D362" s="52">
        <v>6.741861626908511</v>
      </c>
    </row>
    <row r="363" spans="2:4" x14ac:dyDescent="0.25">
      <c r="B363">
        <f t="shared" si="5"/>
        <v>361</v>
      </c>
      <c r="C363" s="52">
        <v>0.77589340028190645</v>
      </c>
      <c r="D363" s="52">
        <v>4.499368107216033</v>
      </c>
    </row>
    <row r="364" spans="2:4" x14ac:dyDescent="0.25">
      <c r="B364">
        <f t="shared" si="5"/>
        <v>362</v>
      </c>
      <c r="C364" s="52">
        <v>0.16916979257641884</v>
      </c>
      <c r="D364" s="52">
        <v>1.3520950917095327</v>
      </c>
    </row>
    <row r="365" spans="2:4" x14ac:dyDescent="0.25">
      <c r="B365">
        <f t="shared" si="5"/>
        <v>363</v>
      </c>
      <c r="C365" s="52">
        <v>1.2415456564953258</v>
      </c>
      <c r="D365" s="52">
        <v>5.3547043438156026</v>
      </c>
    </row>
    <row r="366" spans="2:4" x14ac:dyDescent="0.25">
      <c r="B366">
        <f t="shared" si="5"/>
        <v>364</v>
      </c>
      <c r="C366" s="52">
        <v>0.73961195849227646</v>
      </c>
      <c r="D366" s="52">
        <v>5.372840889471318</v>
      </c>
    </row>
    <row r="367" spans="2:4" x14ac:dyDescent="0.25">
      <c r="B367">
        <f t="shared" si="5"/>
        <v>365</v>
      </c>
      <c r="C367" s="52">
        <v>1.3537876898303431</v>
      </c>
      <c r="D367" s="52">
        <v>7.9097507239391813</v>
      </c>
    </row>
    <row r="368" spans="2:4" x14ac:dyDescent="0.25">
      <c r="B368">
        <f t="shared" si="5"/>
        <v>366</v>
      </c>
      <c r="C368" s="52">
        <v>0.91287332669452059</v>
      </c>
      <c r="D368" s="52">
        <v>5.023513241661985</v>
      </c>
    </row>
    <row r="369" spans="2:4" x14ac:dyDescent="0.25">
      <c r="B369">
        <f t="shared" si="5"/>
        <v>367</v>
      </c>
      <c r="C369" s="52">
        <v>1.3626946977174952</v>
      </c>
      <c r="D369" s="52">
        <v>6.9137487283703409</v>
      </c>
    </row>
    <row r="370" spans="2:4" x14ac:dyDescent="0.25">
      <c r="B370">
        <f t="shared" si="5"/>
        <v>368</v>
      </c>
      <c r="C370" s="52">
        <v>1.9204784450719623</v>
      </c>
      <c r="D370" s="52">
        <v>10.062384097432941</v>
      </c>
    </row>
    <row r="371" spans="2:4" x14ac:dyDescent="0.25">
      <c r="B371">
        <f t="shared" si="5"/>
        <v>369</v>
      </c>
      <c r="C371" s="52">
        <v>1.2071252807578565</v>
      </c>
      <c r="D371" s="52">
        <v>7.2929735238307147</v>
      </c>
    </row>
    <row r="372" spans="2:4" x14ac:dyDescent="0.25">
      <c r="B372">
        <f t="shared" si="5"/>
        <v>370</v>
      </c>
      <c r="C372" s="52">
        <v>1.6814839561076051</v>
      </c>
      <c r="D372" s="52">
        <v>10.758166541892308</v>
      </c>
    </row>
    <row r="373" spans="2:4" x14ac:dyDescent="0.25">
      <c r="B373">
        <f t="shared" si="5"/>
        <v>371</v>
      </c>
      <c r="C373" s="52">
        <v>1.3138374057662563</v>
      </c>
      <c r="D373" s="52">
        <v>7.9765459628814348</v>
      </c>
    </row>
    <row r="374" spans="2:4" x14ac:dyDescent="0.25">
      <c r="B374">
        <f t="shared" si="5"/>
        <v>372</v>
      </c>
      <c r="C374" s="52">
        <v>0.7519550129201229</v>
      </c>
      <c r="D374" s="52">
        <v>3.1417648485983096</v>
      </c>
    </row>
    <row r="375" spans="2:4" x14ac:dyDescent="0.25">
      <c r="B375">
        <f t="shared" si="5"/>
        <v>373</v>
      </c>
      <c r="C375" s="52">
        <v>1.6066377132461476</v>
      </c>
      <c r="D375" s="52">
        <v>9.1751167896091683</v>
      </c>
    </row>
    <row r="376" spans="2:4" x14ac:dyDescent="0.25">
      <c r="B376">
        <f t="shared" si="5"/>
        <v>374</v>
      </c>
      <c r="C376" s="52">
        <v>0.30674254647602384</v>
      </c>
      <c r="D376" s="52">
        <v>1.929462118664393</v>
      </c>
    </row>
    <row r="377" spans="2:4" x14ac:dyDescent="0.25">
      <c r="B377">
        <f t="shared" si="5"/>
        <v>375</v>
      </c>
      <c r="C377" s="52">
        <v>0.26842788611254398</v>
      </c>
      <c r="D377" s="52">
        <v>2.6702036931044968</v>
      </c>
    </row>
    <row r="378" spans="2:4" x14ac:dyDescent="0.25">
      <c r="B378">
        <f t="shared" si="5"/>
        <v>376</v>
      </c>
      <c r="C378" s="52">
        <v>0.46769623159326645</v>
      </c>
      <c r="D378" s="52">
        <v>3.2448967256029406</v>
      </c>
    </row>
    <row r="379" spans="2:4" x14ac:dyDescent="0.25">
      <c r="B379">
        <f t="shared" si="5"/>
        <v>377</v>
      </c>
      <c r="C379" s="52">
        <v>0.99986889725617645</v>
      </c>
      <c r="D379" s="52">
        <v>6.9156414219007347</v>
      </c>
    </row>
    <row r="380" spans="2:4" x14ac:dyDescent="0.25">
      <c r="B380">
        <f t="shared" si="5"/>
        <v>378</v>
      </c>
      <c r="C380" s="52">
        <v>1.386282190542991</v>
      </c>
      <c r="D380" s="52">
        <v>8.5827539721336557</v>
      </c>
    </row>
    <row r="381" spans="2:4" x14ac:dyDescent="0.25">
      <c r="B381">
        <f t="shared" si="5"/>
        <v>379</v>
      </c>
      <c r="C381" s="52">
        <v>1.8699179894822695</v>
      </c>
      <c r="D381" s="52">
        <v>9.2537012038240434</v>
      </c>
    </row>
    <row r="382" spans="2:4" x14ac:dyDescent="0.25">
      <c r="B382">
        <f t="shared" si="5"/>
        <v>380</v>
      </c>
      <c r="C382" s="52">
        <v>1.1108725646290623</v>
      </c>
      <c r="D382" s="52">
        <v>7.8084740880576176</v>
      </c>
    </row>
    <row r="383" spans="2:4" x14ac:dyDescent="0.25">
      <c r="B383">
        <f t="shared" si="5"/>
        <v>381</v>
      </c>
      <c r="C383" s="52">
        <v>1.1927857856701147</v>
      </c>
      <c r="D383" s="52">
        <v>6.3527705287943226</v>
      </c>
    </row>
    <row r="384" spans="2:4" x14ac:dyDescent="0.25">
      <c r="B384">
        <f t="shared" si="5"/>
        <v>382</v>
      </c>
      <c r="C384" s="52">
        <v>1.53434262976526</v>
      </c>
      <c r="D384" s="52">
        <v>7.8621714954245094</v>
      </c>
    </row>
    <row r="385" spans="2:4" x14ac:dyDescent="0.25">
      <c r="B385">
        <f t="shared" si="5"/>
        <v>383</v>
      </c>
      <c r="C385" s="52">
        <v>1.701063083005004</v>
      </c>
      <c r="D385" s="52">
        <v>8.5049411838242399</v>
      </c>
    </row>
    <row r="386" spans="2:4" x14ac:dyDescent="0.25">
      <c r="B386">
        <f t="shared" si="5"/>
        <v>384</v>
      </c>
      <c r="C386" s="52">
        <v>1.9641074212897083</v>
      </c>
      <c r="D386" s="52">
        <v>10.456378128192394</v>
      </c>
    </row>
    <row r="387" spans="2:4" x14ac:dyDescent="0.25">
      <c r="B387">
        <f t="shared" si="5"/>
        <v>385</v>
      </c>
      <c r="C387" s="52">
        <v>1.610535510433174</v>
      </c>
      <c r="D387" s="52">
        <v>9.267220467204238</v>
      </c>
    </row>
    <row r="388" spans="2:4" x14ac:dyDescent="0.25">
      <c r="B388">
        <f t="shared" si="5"/>
        <v>386</v>
      </c>
      <c r="C388" s="52">
        <v>0.26634848735708894</v>
      </c>
      <c r="D388" s="52">
        <v>3.1953777694929881</v>
      </c>
    </row>
    <row r="389" spans="2:4" x14ac:dyDescent="0.25">
      <c r="B389">
        <f t="shared" ref="B389:B452" si="6">1+B388</f>
        <v>387</v>
      </c>
      <c r="C389" s="52">
        <v>1.9943644766743327</v>
      </c>
      <c r="D389" s="52">
        <v>11.047308668937031</v>
      </c>
    </row>
    <row r="390" spans="2:4" x14ac:dyDescent="0.25">
      <c r="B390">
        <f t="shared" si="6"/>
        <v>388</v>
      </c>
      <c r="C390" s="52">
        <v>0.82773772533764278</v>
      </c>
      <c r="D390" s="52">
        <v>5.116894221125535</v>
      </c>
    </row>
    <row r="391" spans="2:4" x14ac:dyDescent="0.25">
      <c r="B391">
        <f t="shared" si="6"/>
        <v>389</v>
      </c>
      <c r="C391" s="52">
        <v>0.45142780293629126</v>
      </c>
      <c r="D391" s="52">
        <v>4.1168243211094548</v>
      </c>
    </row>
    <row r="392" spans="2:4" x14ac:dyDescent="0.25">
      <c r="B392">
        <f t="shared" si="6"/>
        <v>390</v>
      </c>
      <c r="C392" s="52">
        <v>1.5087063339872997</v>
      </c>
      <c r="D392" s="52">
        <v>8.3633240390908359</v>
      </c>
    </row>
    <row r="393" spans="2:4" x14ac:dyDescent="0.25">
      <c r="B393">
        <f t="shared" si="6"/>
        <v>391</v>
      </c>
      <c r="C393" s="52">
        <v>1.7264783565493695</v>
      </c>
      <c r="D393" s="52">
        <v>10.052528684156751</v>
      </c>
    </row>
    <row r="394" spans="2:4" x14ac:dyDescent="0.25">
      <c r="B394">
        <f t="shared" si="6"/>
        <v>392</v>
      </c>
      <c r="C394" s="52">
        <v>1.113069432690321</v>
      </c>
      <c r="D394" s="52">
        <v>7.249615806272061</v>
      </c>
    </row>
    <row r="395" spans="2:4" x14ac:dyDescent="0.25">
      <c r="B395">
        <f t="shared" si="6"/>
        <v>393</v>
      </c>
      <c r="C395" s="52">
        <v>1.0995036446042095</v>
      </c>
      <c r="D395" s="52">
        <v>5.6381272778794953</v>
      </c>
    </row>
    <row r="396" spans="2:4" x14ac:dyDescent="0.25">
      <c r="B396">
        <f t="shared" si="6"/>
        <v>394</v>
      </c>
      <c r="C396" s="52">
        <v>0.73142749438777677</v>
      </c>
      <c r="D396" s="52">
        <v>3.7991662427987691</v>
      </c>
    </row>
    <row r="397" spans="2:4" x14ac:dyDescent="0.25">
      <c r="B397">
        <f t="shared" si="6"/>
        <v>395</v>
      </c>
      <c r="C397" s="52">
        <v>1.1029298880077276</v>
      </c>
      <c r="D397" s="52">
        <v>6.4025647526467591</v>
      </c>
    </row>
    <row r="398" spans="2:4" x14ac:dyDescent="0.25">
      <c r="B398">
        <f t="shared" si="6"/>
        <v>396</v>
      </c>
      <c r="C398" s="52">
        <v>1.9145927941548391</v>
      </c>
      <c r="D398" s="52">
        <v>7.6743687504892248</v>
      </c>
    </row>
    <row r="399" spans="2:4" x14ac:dyDescent="0.25">
      <c r="B399">
        <f t="shared" si="6"/>
        <v>397</v>
      </c>
      <c r="C399" s="52">
        <v>0.15562756811258627</v>
      </c>
      <c r="D399" s="52">
        <v>3.4720674362650374</v>
      </c>
    </row>
    <row r="400" spans="2:4" x14ac:dyDescent="0.25">
      <c r="B400">
        <f t="shared" si="6"/>
        <v>398</v>
      </c>
      <c r="C400" s="52">
        <v>0.93149153856097233</v>
      </c>
      <c r="D400" s="52">
        <v>4.0093816464295706</v>
      </c>
    </row>
    <row r="401" spans="2:4" x14ac:dyDescent="0.25">
      <c r="B401">
        <f t="shared" si="6"/>
        <v>399</v>
      </c>
      <c r="C401" s="52">
        <v>1.5343943229206101</v>
      </c>
      <c r="D401" s="52">
        <v>8.7101320821070072</v>
      </c>
    </row>
    <row r="402" spans="2:4" x14ac:dyDescent="0.25">
      <c r="B402">
        <f t="shared" si="6"/>
        <v>400</v>
      </c>
      <c r="C402" s="52">
        <v>1.9952842028048712</v>
      </c>
      <c r="D402" s="52">
        <v>9.6759070987765661</v>
      </c>
    </row>
    <row r="403" spans="2:4" x14ac:dyDescent="0.25">
      <c r="B403">
        <f t="shared" si="6"/>
        <v>401</v>
      </c>
      <c r="C403" s="52">
        <v>1.5247533283699293</v>
      </c>
      <c r="D403" s="52">
        <v>8.3494468638631876</v>
      </c>
    </row>
    <row r="404" spans="2:4" x14ac:dyDescent="0.25">
      <c r="B404">
        <f t="shared" si="6"/>
        <v>402</v>
      </c>
      <c r="C404" s="52">
        <v>1.6806125996748529</v>
      </c>
      <c r="D404" s="52">
        <v>6.9930839181095958</v>
      </c>
    </row>
    <row r="405" spans="2:4" x14ac:dyDescent="0.25">
      <c r="B405">
        <f t="shared" si="6"/>
        <v>403</v>
      </c>
      <c r="C405" s="52">
        <v>1.7617211376222144</v>
      </c>
      <c r="D405" s="52">
        <v>7.9212883163395151</v>
      </c>
    </row>
    <row r="406" spans="2:4" x14ac:dyDescent="0.25">
      <c r="B406">
        <f t="shared" si="6"/>
        <v>404</v>
      </c>
      <c r="C406" s="52">
        <v>7.2236632713577498E-2</v>
      </c>
      <c r="D406" s="52">
        <v>3.3399766491389817</v>
      </c>
    </row>
    <row r="407" spans="2:4" x14ac:dyDescent="0.25">
      <c r="B407">
        <f t="shared" si="6"/>
        <v>405</v>
      </c>
      <c r="C407" s="52">
        <v>1.7063990343706916</v>
      </c>
      <c r="D407" s="52">
        <v>8.9849305631763752</v>
      </c>
    </row>
    <row r="408" spans="2:4" x14ac:dyDescent="0.25">
      <c r="B408">
        <f t="shared" si="6"/>
        <v>406</v>
      </c>
      <c r="C408" s="52">
        <v>1.6421161844905496</v>
      </c>
      <c r="D408" s="52">
        <v>8.973141930077027</v>
      </c>
    </row>
    <row r="409" spans="2:4" x14ac:dyDescent="0.25">
      <c r="B409">
        <f t="shared" si="6"/>
        <v>407</v>
      </c>
      <c r="C409" s="52">
        <v>1.650669057972121</v>
      </c>
      <c r="D409" s="52">
        <v>8.7088470316791664</v>
      </c>
    </row>
    <row r="410" spans="2:4" x14ac:dyDescent="0.25">
      <c r="B410">
        <f t="shared" si="6"/>
        <v>408</v>
      </c>
      <c r="C410" s="52">
        <v>1.4302248721405715</v>
      </c>
      <c r="D410" s="52">
        <v>7.7935982628005318</v>
      </c>
    </row>
    <row r="411" spans="2:4" x14ac:dyDescent="0.25">
      <c r="B411">
        <f t="shared" si="6"/>
        <v>409</v>
      </c>
      <c r="C411" s="52">
        <v>0.80548043512474377</v>
      </c>
      <c r="D411" s="52">
        <v>5.3619552704456055</v>
      </c>
    </row>
    <row r="412" spans="2:4" x14ac:dyDescent="0.25">
      <c r="B412">
        <f t="shared" si="6"/>
        <v>410</v>
      </c>
      <c r="C412" s="52">
        <v>1.3477680256824622</v>
      </c>
      <c r="D412" s="52">
        <v>9.2358976297787265</v>
      </c>
    </row>
    <row r="413" spans="2:4" x14ac:dyDescent="0.25">
      <c r="B413">
        <f t="shared" si="6"/>
        <v>411</v>
      </c>
      <c r="C413" s="52">
        <v>0.64377340286379514</v>
      </c>
      <c r="D413" s="52">
        <v>4.566779321370765</v>
      </c>
    </row>
    <row r="414" spans="2:4" x14ac:dyDescent="0.25">
      <c r="B414">
        <f t="shared" si="6"/>
        <v>412</v>
      </c>
      <c r="C414" s="52">
        <v>1.6189973730199911</v>
      </c>
      <c r="D414" s="52">
        <v>7.4554748195672298</v>
      </c>
    </row>
    <row r="415" spans="2:4" x14ac:dyDescent="0.25">
      <c r="B415">
        <f t="shared" si="6"/>
        <v>413</v>
      </c>
      <c r="C415" s="52">
        <v>1.5651473467697001</v>
      </c>
      <c r="D415" s="52">
        <v>9.4167487658058207</v>
      </c>
    </row>
    <row r="416" spans="2:4" x14ac:dyDescent="0.25">
      <c r="B416">
        <f t="shared" si="6"/>
        <v>414</v>
      </c>
      <c r="C416" s="52">
        <v>0.52244735856904079</v>
      </c>
      <c r="D416" s="52">
        <v>5.8537757456623227</v>
      </c>
    </row>
    <row r="417" spans="2:4" x14ac:dyDescent="0.25">
      <c r="B417">
        <f t="shared" si="6"/>
        <v>415</v>
      </c>
      <c r="C417" s="52">
        <v>0.38762219480453086</v>
      </c>
      <c r="D417" s="52">
        <v>3.7984880186457781</v>
      </c>
    </row>
    <row r="418" spans="2:4" x14ac:dyDescent="0.25">
      <c r="B418">
        <f t="shared" si="6"/>
        <v>416</v>
      </c>
      <c r="C418" s="52">
        <v>1.8330102954156891</v>
      </c>
      <c r="D418" s="52">
        <v>9.1504564221184737</v>
      </c>
    </row>
    <row r="419" spans="2:4" x14ac:dyDescent="0.25">
      <c r="B419">
        <f t="shared" si="6"/>
        <v>417</v>
      </c>
      <c r="C419" s="52">
        <v>0.15626554747599419</v>
      </c>
      <c r="D419" s="52">
        <v>2.8815138777030551</v>
      </c>
    </row>
    <row r="420" spans="2:4" x14ac:dyDescent="0.25">
      <c r="B420">
        <f t="shared" si="6"/>
        <v>418</v>
      </c>
      <c r="C420" s="52">
        <v>0.42552935402834824</v>
      </c>
      <c r="D420" s="52">
        <v>2.161683337425127</v>
      </c>
    </row>
    <row r="421" spans="2:4" x14ac:dyDescent="0.25">
      <c r="B421">
        <f t="shared" si="6"/>
        <v>419</v>
      </c>
      <c r="C421" s="52">
        <v>1.1428631263439462</v>
      </c>
      <c r="D421" s="52">
        <v>6.7622816255058957</v>
      </c>
    </row>
    <row r="422" spans="2:4" x14ac:dyDescent="0.25">
      <c r="B422">
        <f t="shared" si="6"/>
        <v>420</v>
      </c>
      <c r="C422" s="52">
        <v>0.23143097027374293</v>
      </c>
      <c r="D422" s="52">
        <v>2.681009432272583</v>
      </c>
    </row>
    <row r="423" spans="2:4" x14ac:dyDescent="0.25">
      <c r="B423">
        <f t="shared" si="6"/>
        <v>421</v>
      </c>
      <c r="C423" s="52">
        <v>1.3319314659515036</v>
      </c>
      <c r="D423" s="52">
        <v>7.1592954888388469</v>
      </c>
    </row>
    <row r="424" spans="2:4" x14ac:dyDescent="0.25">
      <c r="B424">
        <f t="shared" si="6"/>
        <v>422</v>
      </c>
      <c r="C424" s="52">
        <v>1.5936859940763399</v>
      </c>
      <c r="D424" s="52">
        <v>7.6778998974133685</v>
      </c>
    </row>
    <row r="425" spans="2:4" x14ac:dyDescent="0.25">
      <c r="B425">
        <f t="shared" si="6"/>
        <v>423</v>
      </c>
      <c r="C425" s="52">
        <v>0.67266695942220456</v>
      </c>
      <c r="D425" s="52">
        <v>2.7600393135476189</v>
      </c>
    </row>
    <row r="426" spans="2:4" x14ac:dyDescent="0.25">
      <c r="B426">
        <f t="shared" si="6"/>
        <v>424</v>
      </c>
      <c r="C426" s="52">
        <v>1.9695121980662067</v>
      </c>
      <c r="D426" s="52">
        <v>10.536422875717204</v>
      </c>
    </row>
    <row r="427" spans="2:4" x14ac:dyDescent="0.25">
      <c r="B427">
        <f t="shared" si="6"/>
        <v>425</v>
      </c>
      <c r="C427" s="52">
        <v>1.3384737073644077</v>
      </c>
      <c r="D427" s="52">
        <v>5.9492107716648608</v>
      </c>
    </row>
    <row r="428" spans="2:4" x14ac:dyDescent="0.25">
      <c r="B428">
        <f t="shared" si="6"/>
        <v>426</v>
      </c>
      <c r="C428" s="52">
        <v>0.12629712107312252</v>
      </c>
      <c r="D428" s="52">
        <v>2.4957797403837434</v>
      </c>
    </row>
    <row r="429" spans="2:4" x14ac:dyDescent="0.25">
      <c r="B429">
        <f t="shared" si="6"/>
        <v>427</v>
      </c>
      <c r="C429" s="52">
        <v>1.1607039879791139</v>
      </c>
      <c r="D429" s="52">
        <v>6.5327148925691301</v>
      </c>
    </row>
    <row r="430" spans="2:4" x14ac:dyDescent="0.25">
      <c r="B430">
        <f t="shared" si="6"/>
        <v>428</v>
      </c>
      <c r="C430" s="52">
        <v>0.65827107250469874</v>
      </c>
      <c r="D430" s="52">
        <v>4.6822985549508065</v>
      </c>
    </row>
    <row r="431" spans="2:4" x14ac:dyDescent="0.25">
      <c r="B431">
        <f t="shared" si="6"/>
        <v>429</v>
      </c>
      <c r="C431" s="52">
        <v>0.44879346389650365</v>
      </c>
      <c r="D431" s="52">
        <v>4.5280826249528729</v>
      </c>
    </row>
    <row r="432" spans="2:4" x14ac:dyDescent="0.25">
      <c r="B432">
        <f t="shared" si="6"/>
        <v>430</v>
      </c>
      <c r="C432" s="52">
        <v>0.30719015147590523</v>
      </c>
      <c r="D432" s="52">
        <v>3.5180181648497526</v>
      </c>
    </row>
    <row r="433" spans="2:4" x14ac:dyDescent="0.25">
      <c r="B433">
        <f t="shared" si="6"/>
        <v>431</v>
      </c>
      <c r="C433" s="52">
        <v>1.9859547292207322</v>
      </c>
      <c r="D433" s="52">
        <v>9.0949562103967256</v>
      </c>
    </row>
    <row r="434" spans="2:4" x14ac:dyDescent="0.25">
      <c r="B434">
        <f t="shared" si="6"/>
        <v>432</v>
      </c>
      <c r="C434" s="52">
        <v>1.7622636669239264</v>
      </c>
      <c r="D434" s="52">
        <v>8.8459035285476517</v>
      </c>
    </row>
    <row r="435" spans="2:4" x14ac:dyDescent="0.25">
      <c r="B435">
        <f t="shared" si="6"/>
        <v>433</v>
      </c>
      <c r="C435" s="52">
        <v>0.49352888066207501</v>
      </c>
      <c r="D435" s="52">
        <v>4.6379343701455928</v>
      </c>
    </row>
    <row r="436" spans="2:4" x14ac:dyDescent="0.25">
      <c r="B436">
        <f t="shared" si="6"/>
        <v>434</v>
      </c>
      <c r="C436" s="52">
        <v>1.1538720722103886</v>
      </c>
      <c r="D436" s="52">
        <v>8.113046841487753</v>
      </c>
    </row>
    <row r="437" spans="2:4" x14ac:dyDescent="0.25">
      <c r="B437">
        <f t="shared" si="6"/>
        <v>435</v>
      </c>
      <c r="C437" s="52">
        <v>0.33050503707358714</v>
      </c>
      <c r="D437" s="52">
        <v>2.1164030440704558</v>
      </c>
    </row>
    <row r="438" spans="2:4" x14ac:dyDescent="0.25">
      <c r="B438">
        <f t="shared" si="6"/>
        <v>436</v>
      </c>
      <c r="C438" s="52">
        <v>1.8480185186556</v>
      </c>
      <c r="D438" s="52">
        <v>10.546489153288602</v>
      </c>
    </row>
    <row r="439" spans="2:4" x14ac:dyDescent="0.25">
      <c r="B439">
        <f t="shared" si="6"/>
        <v>437</v>
      </c>
      <c r="C439" s="52">
        <v>0.75592497395925906</v>
      </c>
      <c r="D439" s="52">
        <v>4.9997349308174552</v>
      </c>
    </row>
    <row r="440" spans="2:4" x14ac:dyDescent="0.25">
      <c r="B440">
        <f t="shared" si="6"/>
        <v>438</v>
      </c>
      <c r="C440" s="52">
        <v>0.65689081254811299</v>
      </c>
      <c r="D440" s="52">
        <v>2.8041932421740858</v>
      </c>
    </row>
    <row r="441" spans="2:4" x14ac:dyDescent="0.25">
      <c r="B441">
        <f t="shared" si="6"/>
        <v>439</v>
      </c>
      <c r="C441" s="52">
        <v>0.51766112600262804</v>
      </c>
      <c r="D441" s="52">
        <v>4.6625362171354006</v>
      </c>
    </row>
    <row r="442" spans="2:4" x14ac:dyDescent="0.25">
      <c r="B442">
        <f t="shared" si="6"/>
        <v>440</v>
      </c>
      <c r="C442" s="52">
        <v>0.26039683613274223</v>
      </c>
      <c r="D442" s="52">
        <v>2.3350895606909927</v>
      </c>
    </row>
    <row r="443" spans="2:4" x14ac:dyDescent="0.25">
      <c r="B443">
        <f t="shared" si="6"/>
        <v>441</v>
      </c>
      <c r="C443" s="52">
        <v>1.6325781843144711</v>
      </c>
      <c r="D443" s="52">
        <v>8.2507399586910513</v>
      </c>
    </row>
    <row r="444" spans="2:4" x14ac:dyDescent="0.25">
      <c r="B444">
        <f t="shared" si="6"/>
        <v>442</v>
      </c>
      <c r="C444" s="52">
        <v>6.5947828738278647E-2</v>
      </c>
      <c r="D444" s="52">
        <v>1.1355174968406203</v>
      </c>
    </row>
    <row r="445" spans="2:4" x14ac:dyDescent="0.25">
      <c r="B445">
        <f t="shared" si="6"/>
        <v>443</v>
      </c>
      <c r="C445" s="52">
        <v>0.46141390480195543</v>
      </c>
      <c r="D445" s="52">
        <v>4.7969303625582391</v>
      </c>
    </row>
    <row r="446" spans="2:4" x14ac:dyDescent="0.25">
      <c r="B446">
        <f t="shared" si="6"/>
        <v>444</v>
      </c>
      <c r="C446" s="52">
        <v>1.4701198239947659</v>
      </c>
      <c r="D446" s="52">
        <v>7.4041756456366379</v>
      </c>
    </row>
    <row r="447" spans="2:4" x14ac:dyDescent="0.25">
      <c r="B447">
        <f t="shared" si="6"/>
        <v>445</v>
      </c>
      <c r="C447" s="52">
        <v>0.34416772894175751</v>
      </c>
      <c r="D447" s="52">
        <v>2.7879747490293401</v>
      </c>
    </row>
    <row r="448" spans="2:4" x14ac:dyDescent="0.25">
      <c r="B448">
        <f t="shared" si="6"/>
        <v>446</v>
      </c>
      <c r="C448" s="52">
        <v>1.2059752719748771</v>
      </c>
      <c r="D448" s="52">
        <v>5.5730589262388737</v>
      </c>
    </row>
    <row r="449" spans="2:4" x14ac:dyDescent="0.25">
      <c r="B449">
        <f t="shared" si="6"/>
        <v>447</v>
      </c>
      <c r="C449" s="52">
        <v>0.18835584864098709</v>
      </c>
      <c r="D449" s="52">
        <v>4.0911353132779116</v>
      </c>
    </row>
    <row r="450" spans="2:4" x14ac:dyDescent="0.25">
      <c r="B450">
        <f t="shared" si="6"/>
        <v>448</v>
      </c>
      <c r="C450" s="52">
        <v>1.1438227842881772</v>
      </c>
      <c r="D450" s="52">
        <v>6.5166613686210182</v>
      </c>
    </row>
    <row r="451" spans="2:4" x14ac:dyDescent="0.25">
      <c r="B451">
        <f t="shared" si="6"/>
        <v>449</v>
      </c>
      <c r="C451" s="52">
        <v>1.6095707649664557</v>
      </c>
      <c r="D451" s="52">
        <v>6.4366620805870607</v>
      </c>
    </row>
    <row r="452" spans="2:4" x14ac:dyDescent="0.25">
      <c r="B452">
        <f t="shared" si="6"/>
        <v>450</v>
      </c>
      <c r="C452" s="52">
        <v>1.7845133131830329</v>
      </c>
      <c r="D452" s="52">
        <v>8.5437736511440221</v>
      </c>
    </row>
    <row r="453" spans="2:4" x14ac:dyDescent="0.25">
      <c r="B453">
        <f t="shared" ref="B453:B516" si="7">1+B452</f>
        <v>451</v>
      </c>
      <c r="C453" s="52">
        <v>0.7421120520074338</v>
      </c>
      <c r="D453" s="52">
        <v>2.5162827694190195</v>
      </c>
    </row>
    <row r="454" spans="2:4" x14ac:dyDescent="0.25">
      <c r="B454">
        <f t="shared" si="7"/>
        <v>452</v>
      </c>
      <c r="C454" s="52">
        <v>1.1460857476945392</v>
      </c>
      <c r="D454" s="52">
        <v>7.1428226027767296</v>
      </c>
    </row>
    <row r="455" spans="2:4" x14ac:dyDescent="0.25">
      <c r="B455">
        <f t="shared" si="7"/>
        <v>453</v>
      </c>
      <c r="C455" s="52">
        <v>0.90778514486301654</v>
      </c>
      <c r="D455" s="52">
        <v>5.9050493946109377</v>
      </c>
    </row>
    <row r="456" spans="2:4" x14ac:dyDescent="0.25">
      <c r="B456">
        <f t="shared" si="7"/>
        <v>454</v>
      </c>
      <c r="C456" s="52">
        <v>1.554389454730901</v>
      </c>
      <c r="D456" s="52">
        <v>7.9159200421466496</v>
      </c>
    </row>
    <row r="457" spans="2:4" x14ac:dyDescent="0.25">
      <c r="B457">
        <f t="shared" si="7"/>
        <v>455</v>
      </c>
      <c r="C457" s="52">
        <v>0.98502586474590981</v>
      </c>
      <c r="D457" s="52">
        <v>5.2635854422674297</v>
      </c>
    </row>
    <row r="458" spans="2:4" x14ac:dyDescent="0.25">
      <c r="B458">
        <f t="shared" si="7"/>
        <v>456</v>
      </c>
      <c r="C458" s="52">
        <v>1.7409426316171261E-2</v>
      </c>
      <c r="D458" s="52">
        <v>1.7219857111882955</v>
      </c>
    </row>
    <row r="459" spans="2:4" x14ac:dyDescent="0.25">
      <c r="B459">
        <f t="shared" si="7"/>
        <v>457</v>
      </c>
      <c r="C459" s="52">
        <v>1.679091585334918</v>
      </c>
      <c r="D459" s="52">
        <v>7.8345751224609135</v>
      </c>
    </row>
    <row r="460" spans="2:4" x14ac:dyDescent="0.25">
      <c r="B460">
        <f t="shared" si="7"/>
        <v>458</v>
      </c>
      <c r="C460" s="52">
        <v>1.3979696058882833</v>
      </c>
      <c r="D460" s="52">
        <v>7.5252827436431735</v>
      </c>
    </row>
    <row r="461" spans="2:4" x14ac:dyDescent="0.25">
      <c r="B461">
        <f t="shared" si="7"/>
        <v>459</v>
      </c>
      <c r="C461" s="52">
        <v>1.5077774824929708</v>
      </c>
      <c r="D461" s="52">
        <v>8.6524380948722381</v>
      </c>
    </row>
    <row r="462" spans="2:4" x14ac:dyDescent="0.25">
      <c r="B462">
        <f t="shared" si="7"/>
        <v>460</v>
      </c>
      <c r="C462" s="52">
        <v>1.6638559019030739</v>
      </c>
      <c r="D462" s="52">
        <v>9.6774761786274688</v>
      </c>
    </row>
    <row r="463" spans="2:4" x14ac:dyDescent="0.25">
      <c r="B463">
        <f t="shared" si="7"/>
        <v>461</v>
      </c>
      <c r="C463" s="52">
        <v>1.969426765489853</v>
      </c>
      <c r="D463" s="52">
        <v>8.933157869031163</v>
      </c>
    </row>
    <row r="464" spans="2:4" x14ac:dyDescent="0.25">
      <c r="B464">
        <f t="shared" si="7"/>
        <v>462</v>
      </c>
      <c r="C464" s="52">
        <v>1.7814136484793703</v>
      </c>
      <c r="D464" s="52">
        <v>8.1175048413191799</v>
      </c>
    </row>
    <row r="465" spans="2:4" x14ac:dyDescent="0.25">
      <c r="B465">
        <f t="shared" si="7"/>
        <v>463</v>
      </c>
      <c r="C465" s="52">
        <v>1.0911874914478024</v>
      </c>
      <c r="D465" s="52">
        <v>7.7279674820700253</v>
      </c>
    </row>
    <row r="466" spans="2:4" x14ac:dyDescent="0.25">
      <c r="B466">
        <f t="shared" si="7"/>
        <v>464</v>
      </c>
      <c r="C466" s="52">
        <v>0.27754281721608098</v>
      </c>
      <c r="D466" s="52">
        <v>3.1793901641805284</v>
      </c>
    </row>
    <row r="467" spans="2:4" x14ac:dyDescent="0.25">
      <c r="B467">
        <f t="shared" si="7"/>
        <v>465</v>
      </c>
      <c r="C467" s="52">
        <v>1.1620752285659144</v>
      </c>
      <c r="D467" s="52">
        <v>6.1480434670733102</v>
      </c>
    </row>
    <row r="468" spans="2:4" x14ac:dyDescent="0.25">
      <c r="B468">
        <f t="shared" si="7"/>
        <v>466</v>
      </c>
      <c r="C468" s="52">
        <v>1.8393109898883102</v>
      </c>
      <c r="D468" s="52">
        <v>8.6472314168835318</v>
      </c>
    </row>
    <row r="469" spans="2:4" x14ac:dyDescent="0.25">
      <c r="B469">
        <f t="shared" si="7"/>
        <v>467</v>
      </c>
      <c r="C469" s="52">
        <v>1.9988928712510539</v>
      </c>
      <c r="D469" s="52">
        <v>10.421128595746186</v>
      </c>
    </row>
    <row r="470" spans="2:4" x14ac:dyDescent="0.25">
      <c r="B470">
        <f t="shared" si="7"/>
        <v>468</v>
      </c>
      <c r="C470" s="52">
        <v>1.638058561735638</v>
      </c>
      <c r="D470" s="52">
        <v>9.4119464269630999</v>
      </c>
    </row>
    <row r="471" spans="2:4" x14ac:dyDescent="0.25">
      <c r="B471">
        <f t="shared" si="7"/>
        <v>469</v>
      </c>
      <c r="C471" s="52">
        <v>0.5717918158343811</v>
      </c>
      <c r="D471" s="52">
        <v>4.4740064078875577</v>
      </c>
    </row>
    <row r="472" spans="2:4" x14ac:dyDescent="0.25">
      <c r="B472">
        <f t="shared" si="7"/>
        <v>470</v>
      </c>
      <c r="C472" s="52">
        <v>1.4064616500374107</v>
      </c>
      <c r="D472" s="52">
        <v>5.9086664631003831</v>
      </c>
    </row>
    <row r="473" spans="2:4" x14ac:dyDescent="0.25">
      <c r="B473">
        <f t="shared" si="7"/>
        <v>471</v>
      </c>
      <c r="C473" s="52">
        <v>1.1878201197923002</v>
      </c>
      <c r="D473" s="52">
        <v>7.1312631150719783</v>
      </c>
    </row>
    <row r="474" spans="2:4" x14ac:dyDescent="0.25">
      <c r="B474">
        <f t="shared" si="7"/>
        <v>472</v>
      </c>
      <c r="C474" s="52">
        <v>1.9561467574109683</v>
      </c>
      <c r="D474" s="52">
        <v>8.8674972602161688</v>
      </c>
    </row>
    <row r="475" spans="2:4" x14ac:dyDescent="0.25">
      <c r="B475">
        <f t="shared" si="7"/>
        <v>473</v>
      </c>
      <c r="C475" s="52">
        <v>1.4185856588120676</v>
      </c>
      <c r="D475" s="52">
        <v>7.7143179423896742</v>
      </c>
    </row>
    <row r="476" spans="2:4" x14ac:dyDescent="0.25">
      <c r="B476">
        <f t="shared" si="7"/>
        <v>474</v>
      </c>
      <c r="C476" s="52">
        <v>1.7177197186804547</v>
      </c>
      <c r="D476" s="52">
        <v>8.509481447620276</v>
      </c>
    </row>
    <row r="477" spans="2:4" x14ac:dyDescent="0.25">
      <c r="B477">
        <f t="shared" si="7"/>
        <v>475</v>
      </c>
      <c r="C477" s="52">
        <v>1.9143784014931806</v>
      </c>
      <c r="D477" s="52">
        <v>10.851472396365645</v>
      </c>
    </row>
    <row r="478" spans="2:4" x14ac:dyDescent="0.25">
      <c r="B478">
        <f t="shared" si="7"/>
        <v>476</v>
      </c>
      <c r="C478" s="52">
        <v>1.6192397200896651</v>
      </c>
      <c r="D478" s="52">
        <v>8.7395593267016114</v>
      </c>
    </row>
    <row r="479" spans="2:4" x14ac:dyDescent="0.25">
      <c r="B479">
        <f t="shared" si="7"/>
        <v>477</v>
      </c>
      <c r="C479" s="52">
        <v>0.86976383540590518</v>
      </c>
      <c r="D479" s="52">
        <v>4.8214613727853504</v>
      </c>
    </row>
    <row r="480" spans="2:4" x14ac:dyDescent="0.25">
      <c r="B480">
        <f t="shared" si="7"/>
        <v>478</v>
      </c>
      <c r="C480" s="52">
        <v>1.659752499528014</v>
      </c>
      <c r="D480" s="52">
        <v>7.6658378484205034</v>
      </c>
    </row>
    <row r="481" spans="2:4" x14ac:dyDescent="0.25">
      <c r="B481">
        <f t="shared" si="7"/>
        <v>479</v>
      </c>
      <c r="C481" s="52">
        <v>1.3567991588692188</v>
      </c>
      <c r="D481" s="52">
        <v>7.4075905946848488</v>
      </c>
    </row>
    <row r="482" spans="2:4" x14ac:dyDescent="0.25">
      <c r="B482">
        <f t="shared" si="7"/>
        <v>480</v>
      </c>
      <c r="C482" s="52">
        <v>1.2938822350159518</v>
      </c>
      <c r="D482" s="52">
        <v>8.410731512558046</v>
      </c>
    </row>
    <row r="483" spans="2:4" x14ac:dyDescent="0.25">
      <c r="B483">
        <f t="shared" si="7"/>
        <v>481</v>
      </c>
      <c r="C483" s="52">
        <v>0.699315836404097</v>
      </c>
      <c r="D483" s="52">
        <v>6.2615842894002993</v>
      </c>
    </row>
    <row r="484" spans="2:4" x14ac:dyDescent="0.25">
      <c r="B484">
        <f t="shared" si="7"/>
        <v>482</v>
      </c>
      <c r="C484" s="52">
        <v>1.6871093752983373</v>
      </c>
      <c r="D484" s="52">
        <v>8.4342741649179338</v>
      </c>
    </row>
    <row r="485" spans="2:4" x14ac:dyDescent="0.25">
      <c r="B485">
        <f t="shared" si="7"/>
        <v>483</v>
      </c>
      <c r="C485" s="52">
        <v>1.0116167150176985</v>
      </c>
      <c r="D485" s="52">
        <v>6.0179172195079893</v>
      </c>
    </row>
    <row r="486" spans="2:4" x14ac:dyDescent="0.25">
      <c r="B486">
        <f t="shared" si="7"/>
        <v>484</v>
      </c>
      <c r="C486" s="52">
        <v>1.0068956309348374</v>
      </c>
      <c r="D486" s="52">
        <v>6.4232436681230327</v>
      </c>
    </row>
    <row r="487" spans="2:4" x14ac:dyDescent="0.25">
      <c r="B487">
        <f t="shared" si="7"/>
        <v>485</v>
      </c>
      <c r="C487" s="52">
        <v>1.8965012046259995</v>
      </c>
      <c r="D487" s="52">
        <v>9.6090651438040418</v>
      </c>
    </row>
    <row r="488" spans="2:4" x14ac:dyDescent="0.25">
      <c r="B488">
        <f t="shared" si="7"/>
        <v>486</v>
      </c>
      <c r="C488" s="52">
        <v>0.2181824120381799</v>
      </c>
      <c r="D488" s="52">
        <v>3.0993888128471174</v>
      </c>
    </row>
    <row r="489" spans="2:4" x14ac:dyDescent="0.25">
      <c r="B489">
        <f t="shared" si="7"/>
        <v>487</v>
      </c>
      <c r="C489" s="52">
        <v>1.2304795972008227</v>
      </c>
      <c r="D489" s="52">
        <v>7.5484718244961009</v>
      </c>
    </row>
    <row r="490" spans="2:4" x14ac:dyDescent="0.25">
      <c r="B490">
        <f t="shared" si="7"/>
        <v>488</v>
      </c>
      <c r="C490" s="52">
        <v>0.91464483972034794</v>
      </c>
      <c r="D490" s="52">
        <v>7.1623551672377754</v>
      </c>
    </row>
    <row r="491" spans="2:4" x14ac:dyDescent="0.25">
      <c r="B491">
        <f t="shared" si="7"/>
        <v>489</v>
      </c>
      <c r="C491" s="52">
        <v>1.1764343899749148</v>
      </c>
      <c r="D491" s="52">
        <v>5.8674639767044905</v>
      </c>
    </row>
    <row r="492" spans="2:4" x14ac:dyDescent="0.25">
      <c r="B492">
        <f t="shared" si="7"/>
        <v>490</v>
      </c>
      <c r="C492" s="52">
        <v>1.4041949765461779</v>
      </c>
      <c r="D492" s="52">
        <v>6.2990694702883179</v>
      </c>
    </row>
    <row r="493" spans="2:4" x14ac:dyDescent="0.25">
      <c r="B493">
        <f t="shared" si="7"/>
        <v>491</v>
      </c>
      <c r="C493" s="52">
        <v>1.2521933409702941</v>
      </c>
      <c r="D493" s="52">
        <v>7.114903491704216</v>
      </c>
    </row>
    <row r="494" spans="2:4" x14ac:dyDescent="0.25">
      <c r="B494">
        <f t="shared" si="7"/>
        <v>492</v>
      </c>
      <c r="C494" s="52">
        <v>1.7090990116822811</v>
      </c>
      <c r="D494" s="52">
        <v>7.4226542699621385</v>
      </c>
    </row>
    <row r="495" spans="2:4" x14ac:dyDescent="0.25">
      <c r="B495">
        <f t="shared" si="7"/>
        <v>493</v>
      </c>
      <c r="C495" s="52">
        <v>1.4954559811880745</v>
      </c>
      <c r="D495" s="52">
        <v>6.6377237229713231</v>
      </c>
    </row>
    <row r="496" spans="2:4" x14ac:dyDescent="0.25">
      <c r="B496">
        <f t="shared" si="7"/>
        <v>494</v>
      </c>
      <c r="C496" s="52">
        <v>1.2324274110586209</v>
      </c>
      <c r="D496" s="52">
        <v>7.0410406576100408</v>
      </c>
    </row>
    <row r="497" spans="2:4" x14ac:dyDescent="0.25">
      <c r="B497">
        <f t="shared" si="7"/>
        <v>495</v>
      </c>
      <c r="C497" s="52">
        <v>1.2114695529042616</v>
      </c>
      <c r="D497" s="52">
        <v>7.3341830716792371</v>
      </c>
    </row>
    <row r="498" spans="2:4" x14ac:dyDescent="0.25">
      <c r="B498">
        <f t="shared" si="7"/>
        <v>496</v>
      </c>
      <c r="C498" s="52">
        <v>1.9947376293374099</v>
      </c>
      <c r="D498" s="52">
        <v>8.8764214900471359</v>
      </c>
    </row>
    <row r="499" spans="2:4" x14ac:dyDescent="0.25">
      <c r="B499">
        <f t="shared" si="7"/>
        <v>497</v>
      </c>
      <c r="C499" s="52">
        <v>0.22890633691726259</v>
      </c>
      <c r="D499" s="52">
        <v>1.823889105976477</v>
      </c>
    </row>
    <row r="500" spans="2:4" x14ac:dyDescent="0.25">
      <c r="B500">
        <f t="shared" si="7"/>
        <v>498</v>
      </c>
      <c r="C500" s="52">
        <v>1.0868466246743369</v>
      </c>
      <c r="D500" s="52">
        <v>5.0729410334853533</v>
      </c>
    </row>
    <row r="501" spans="2:4" x14ac:dyDescent="0.25">
      <c r="B501">
        <f t="shared" si="7"/>
        <v>499</v>
      </c>
      <c r="C501" s="52">
        <v>1.2626979743841273</v>
      </c>
      <c r="D501" s="52">
        <v>6.1023186866666137</v>
      </c>
    </row>
    <row r="502" spans="2:4" x14ac:dyDescent="0.25">
      <c r="B502">
        <f t="shared" si="7"/>
        <v>500</v>
      </c>
      <c r="C502" s="52">
        <v>1.6144102452267977</v>
      </c>
      <c r="D502" s="52">
        <v>8.3565896681492973</v>
      </c>
    </row>
    <row r="503" spans="2:4" x14ac:dyDescent="0.25">
      <c r="B503">
        <f t="shared" si="7"/>
        <v>501</v>
      </c>
      <c r="C503" s="52">
        <v>1.4078993301391949</v>
      </c>
      <c r="D503" s="52">
        <v>7.1898038171086105</v>
      </c>
    </row>
    <row r="504" spans="2:4" x14ac:dyDescent="0.25">
      <c r="B504">
        <f t="shared" si="7"/>
        <v>502</v>
      </c>
      <c r="C504" s="52">
        <v>0.64109864856081122</v>
      </c>
      <c r="D504" s="52">
        <v>4.0375244157126904</v>
      </c>
    </row>
    <row r="505" spans="2:4" x14ac:dyDescent="0.25">
      <c r="B505">
        <f t="shared" si="7"/>
        <v>503</v>
      </c>
      <c r="C505" s="52">
        <v>1.0476650166307773</v>
      </c>
      <c r="D505" s="52">
        <v>5.4332984094809174</v>
      </c>
    </row>
    <row r="506" spans="2:4" x14ac:dyDescent="0.25">
      <c r="B506">
        <f t="shared" si="7"/>
        <v>504</v>
      </c>
      <c r="C506" s="52">
        <v>1.5448690517142578</v>
      </c>
      <c r="D506" s="52">
        <v>8.0148974637292714</v>
      </c>
    </row>
    <row r="507" spans="2:4" x14ac:dyDescent="0.25">
      <c r="B507">
        <f t="shared" si="7"/>
        <v>505</v>
      </c>
      <c r="C507" s="52">
        <v>0.97972190396078185</v>
      </c>
      <c r="D507" s="52">
        <v>6.3426455495923868</v>
      </c>
    </row>
    <row r="508" spans="2:4" x14ac:dyDescent="0.25">
      <c r="B508">
        <f t="shared" si="7"/>
        <v>506</v>
      </c>
      <c r="C508" s="52">
        <v>0.21119976308807265</v>
      </c>
      <c r="D508" s="52">
        <v>2.3385887707880633</v>
      </c>
    </row>
    <row r="509" spans="2:4" x14ac:dyDescent="0.25">
      <c r="B509">
        <f t="shared" si="7"/>
        <v>507</v>
      </c>
      <c r="C509" s="52">
        <v>0.20657337642425677</v>
      </c>
      <c r="D509" s="52">
        <v>2.5963484294084878</v>
      </c>
    </row>
    <row r="510" spans="2:4" x14ac:dyDescent="0.25">
      <c r="B510">
        <f t="shared" si="7"/>
        <v>508</v>
      </c>
      <c r="C510" s="52">
        <v>1.9322246654606536</v>
      </c>
      <c r="D510" s="52">
        <v>8.9757441254506158</v>
      </c>
    </row>
    <row r="511" spans="2:4" x14ac:dyDescent="0.25">
      <c r="B511">
        <f t="shared" si="7"/>
        <v>509</v>
      </c>
      <c r="C511" s="52">
        <v>1.3398797770786619</v>
      </c>
      <c r="D511" s="52">
        <v>7.4809511015928747</v>
      </c>
    </row>
    <row r="512" spans="2:4" x14ac:dyDescent="0.25">
      <c r="B512">
        <f t="shared" si="7"/>
        <v>510</v>
      </c>
      <c r="C512" s="52">
        <v>0.22833407764442781</v>
      </c>
      <c r="D512" s="52">
        <v>4.395330177536704</v>
      </c>
    </row>
    <row r="513" spans="2:4" x14ac:dyDescent="0.25">
      <c r="B513">
        <f t="shared" si="7"/>
        <v>511</v>
      </c>
      <c r="C513" s="52">
        <v>1.9856051448911962</v>
      </c>
      <c r="D513" s="52">
        <v>12.162320696426768</v>
      </c>
    </row>
    <row r="514" spans="2:4" x14ac:dyDescent="0.25">
      <c r="B514">
        <f t="shared" si="7"/>
        <v>512</v>
      </c>
      <c r="C514" s="52">
        <v>1.0092875674449375</v>
      </c>
      <c r="D514" s="52">
        <v>7.3235749398128522</v>
      </c>
    </row>
    <row r="515" spans="2:4" x14ac:dyDescent="0.25">
      <c r="B515">
        <f t="shared" si="7"/>
        <v>513</v>
      </c>
      <c r="C515" s="52">
        <v>0.44394258843505519</v>
      </c>
      <c r="D515" s="52">
        <v>4.6500573016943907</v>
      </c>
    </row>
    <row r="516" spans="2:4" x14ac:dyDescent="0.25">
      <c r="B516">
        <f t="shared" si="7"/>
        <v>514</v>
      </c>
      <c r="C516" s="52">
        <v>1.7327401790685804</v>
      </c>
      <c r="D516" s="52">
        <v>8.1563436149913962</v>
      </c>
    </row>
    <row r="517" spans="2:4" x14ac:dyDescent="0.25">
      <c r="B517">
        <f t="shared" ref="B517:B580" si="8">1+B516</f>
        <v>515</v>
      </c>
      <c r="C517" s="52">
        <v>1.3072789684651791</v>
      </c>
      <c r="D517" s="52">
        <v>5.7973998790299248</v>
      </c>
    </row>
    <row r="518" spans="2:4" x14ac:dyDescent="0.25">
      <c r="B518">
        <f t="shared" si="8"/>
        <v>516</v>
      </c>
      <c r="C518" s="52">
        <v>3.0431305590716384E-2</v>
      </c>
      <c r="D518" s="52">
        <v>2.5993173930847515</v>
      </c>
    </row>
    <row r="519" spans="2:4" x14ac:dyDescent="0.25">
      <c r="B519">
        <f t="shared" si="8"/>
        <v>517</v>
      </c>
      <c r="C519" s="52">
        <v>0.24048057990032068</v>
      </c>
      <c r="D519" s="52">
        <v>2.5335877888763885</v>
      </c>
    </row>
    <row r="520" spans="2:4" x14ac:dyDescent="0.25">
      <c r="B520">
        <f t="shared" si="8"/>
        <v>518</v>
      </c>
      <c r="C520" s="52">
        <v>0.99344299199950803</v>
      </c>
      <c r="D520" s="52">
        <v>6.385443526574841</v>
      </c>
    </row>
    <row r="521" spans="2:4" x14ac:dyDescent="0.25">
      <c r="B521">
        <f t="shared" si="8"/>
        <v>519</v>
      </c>
      <c r="C521" s="52">
        <v>0.79586291549787913</v>
      </c>
      <c r="D521" s="52">
        <v>6.3745014367242838</v>
      </c>
    </row>
    <row r="522" spans="2:4" x14ac:dyDescent="0.25">
      <c r="B522">
        <f t="shared" si="8"/>
        <v>520</v>
      </c>
      <c r="C522" s="52">
        <v>0.66792308362018349</v>
      </c>
      <c r="D522" s="52">
        <v>5.5510136769757663</v>
      </c>
    </row>
    <row r="523" spans="2:4" x14ac:dyDescent="0.25">
      <c r="B523">
        <f t="shared" si="8"/>
        <v>521</v>
      </c>
      <c r="C523" s="52">
        <v>1.7930503040035892</v>
      </c>
      <c r="D523" s="52">
        <v>11.252078659031072</v>
      </c>
    </row>
    <row r="524" spans="2:4" x14ac:dyDescent="0.25">
      <c r="B524">
        <f t="shared" si="8"/>
        <v>522</v>
      </c>
      <c r="C524" s="52">
        <v>1.4765071148987621</v>
      </c>
      <c r="D524" s="52">
        <v>7.4782940400558626</v>
      </c>
    </row>
    <row r="525" spans="2:4" x14ac:dyDescent="0.25">
      <c r="B525">
        <f t="shared" si="8"/>
        <v>523</v>
      </c>
      <c r="C525" s="52">
        <v>0.99858203694909098</v>
      </c>
      <c r="D525" s="52">
        <v>7.922083096094763</v>
      </c>
    </row>
    <row r="526" spans="2:4" x14ac:dyDescent="0.25">
      <c r="B526">
        <f t="shared" si="8"/>
        <v>524</v>
      </c>
      <c r="C526" s="52">
        <v>0.6766649214723528</v>
      </c>
      <c r="D526" s="52">
        <v>4.5340880745372649</v>
      </c>
    </row>
    <row r="527" spans="2:4" x14ac:dyDescent="0.25">
      <c r="B527">
        <f t="shared" si="8"/>
        <v>525</v>
      </c>
      <c r="C527" s="52">
        <v>0.57708238216123164</v>
      </c>
      <c r="D527" s="52">
        <v>3.7184327918385587</v>
      </c>
    </row>
    <row r="528" spans="2:4" x14ac:dyDescent="0.25">
      <c r="B528">
        <f t="shared" si="8"/>
        <v>526</v>
      </c>
      <c r="C528" s="52">
        <v>0.31663518862283824</v>
      </c>
      <c r="D528" s="52">
        <v>3.6907686581706716</v>
      </c>
    </row>
    <row r="529" spans="2:4" x14ac:dyDescent="0.25">
      <c r="B529">
        <f t="shared" si="8"/>
        <v>527</v>
      </c>
      <c r="C529" s="52">
        <v>1.4256863492632919</v>
      </c>
      <c r="D529" s="52">
        <v>9.3598256064520431</v>
      </c>
    </row>
    <row r="530" spans="2:4" x14ac:dyDescent="0.25">
      <c r="B530">
        <f t="shared" si="8"/>
        <v>528</v>
      </c>
      <c r="C530" s="52">
        <v>1.6569957962122392</v>
      </c>
      <c r="D530" s="52">
        <v>8.5432263258899592</v>
      </c>
    </row>
    <row r="531" spans="2:4" x14ac:dyDescent="0.25">
      <c r="B531">
        <f t="shared" si="8"/>
        <v>529</v>
      </c>
      <c r="C531" s="52">
        <v>1.2828986794644575</v>
      </c>
      <c r="D531" s="52">
        <v>7.6439836757243116</v>
      </c>
    </row>
    <row r="532" spans="2:4" x14ac:dyDescent="0.25">
      <c r="B532">
        <f t="shared" si="8"/>
        <v>530</v>
      </c>
      <c r="C532" s="52">
        <v>0.58493855688262997</v>
      </c>
      <c r="D532" s="52">
        <v>4.7484044946497503</v>
      </c>
    </row>
    <row r="533" spans="2:4" x14ac:dyDescent="0.25">
      <c r="B533">
        <f t="shared" si="8"/>
        <v>531</v>
      </c>
      <c r="C533" s="52">
        <v>0.71299079923632691</v>
      </c>
      <c r="D533" s="52">
        <v>4.8536793877708799</v>
      </c>
    </row>
    <row r="534" spans="2:4" x14ac:dyDescent="0.25">
      <c r="B534">
        <f t="shared" si="8"/>
        <v>532</v>
      </c>
      <c r="C534" s="52">
        <v>1.1557673592160029</v>
      </c>
      <c r="D534" s="52">
        <v>5.7350066198440146</v>
      </c>
    </row>
    <row r="535" spans="2:4" x14ac:dyDescent="0.25">
      <c r="B535">
        <f t="shared" si="8"/>
        <v>533</v>
      </c>
      <c r="C535" s="52">
        <v>1.9552685237927834</v>
      </c>
      <c r="D535" s="52">
        <v>8.5303765147042796</v>
      </c>
    </row>
    <row r="536" spans="2:4" x14ac:dyDescent="0.25">
      <c r="B536">
        <f t="shared" si="8"/>
        <v>534</v>
      </c>
      <c r="C536" s="52">
        <v>0.4069597093720565</v>
      </c>
      <c r="D536" s="52">
        <v>4.9405823258814596</v>
      </c>
    </row>
    <row r="537" spans="2:4" x14ac:dyDescent="0.25">
      <c r="B537">
        <f t="shared" si="8"/>
        <v>535</v>
      </c>
      <c r="C537" s="52">
        <v>1.9952818669873098</v>
      </c>
      <c r="D537" s="52">
        <v>10.689096952112431</v>
      </c>
    </row>
    <row r="538" spans="2:4" x14ac:dyDescent="0.25">
      <c r="B538">
        <f t="shared" si="8"/>
        <v>536</v>
      </c>
      <c r="C538" s="52">
        <v>1.7286763260591012</v>
      </c>
      <c r="D538" s="52">
        <v>8.6203911271158074</v>
      </c>
    </row>
    <row r="539" spans="2:4" x14ac:dyDescent="0.25">
      <c r="B539">
        <f t="shared" si="8"/>
        <v>537</v>
      </c>
      <c r="C539" s="52">
        <v>1.3265282326904</v>
      </c>
      <c r="D539" s="52">
        <v>8.5127072980489658</v>
      </c>
    </row>
    <row r="540" spans="2:4" x14ac:dyDescent="0.25">
      <c r="B540">
        <f t="shared" si="8"/>
        <v>538</v>
      </c>
      <c r="C540" s="52">
        <v>1.9570498526019764</v>
      </c>
      <c r="D540" s="52">
        <v>8.9646327377203772</v>
      </c>
    </row>
    <row r="541" spans="2:4" x14ac:dyDescent="0.25">
      <c r="B541">
        <f t="shared" si="8"/>
        <v>539</v>
      </c>
      <c r="C541" s="52">
        <v>1.9589114443943101</v>
      </c>
      <c r="D541" s="52">
        <v>8.7146925181397492</v>
      </c>
    </row>
    <row r="542" spans="2:4" x14ac:dyDescent="0.25">
      <c r="B542">
        <f t="shared" si="8"/>
        <v>540</v>
      </c>
      <c r="C542" s="52">
        <v>1.23431186111132</v>
      </c>
      <c r="D542" s="52">
        <v>7.3563928406797885</v>
      </c>
    </row>
    <row r="543" spans="2:4" x14ac:dyDescent="0.25">
      <c r="B543">
        <f t="shared" si="8"/>
        <v>541</v>
      </c>
      <c r="C543" s="52">
        <v>0.38384190165377552</v>
      </c>
      <c r="D543" s="52">
        <v>2.8512958465785645</v>
      </c>
    </row>
    <row r="544" spans="2:4" x14ac:dyDescent="0.25">
      <c r="B544">
        <f t="shared" si="8"/>
        <v>542</v>
      </c>
      <c r="C544" s="52">
        <v>0.55785770082629837</v>
      </c>
      <c r="D544" s="52">
        <v>2.6832422485720846</v>
      </c>
    </row>
    <row r="545" spans="2:4" x14ac:dyDescent="0.25">
      <c r="B545">
        <f t="shared" si="8"/>
        <v>543</v>
      </c>
      <c r="C545" s="52">
        <v>0.72908779074134733</v>
      </c>
      <c r="D545" s="52">
        <v>6.8222988259229318</v>
      </c>
    </row>
    <row r="546" spans="2:4" x14ac:dyDescent="0.25">
      <c r="B546">
        <f t="shared" si="8"/>
        <v>544</v>
      </c>
      <c r="C546" s="52">
        <v>1.2916428375883775</v>
      </c>
      <c r="D546" s="52">
        <v>9.3816739507958236</v>
      </c>
    </row>
    <row r="547" spans="2:4" x14ac:dyDescent="0.25">
      <c r="B547">
        <f t="shared" si="8"/>
        <v>545</v>
      </c>
      <c r="C547" s="52">
        <v>0.16073945982755466</v>
      </c>
      <c r="D547" s="52">
        <v>2.1131757276456744</v>
      </c>
    </row>
    <row r="548" spans="2:4" x14ac:dyDescent="0.25">
      <c r="B548">
        <f t="shared" si="8"/>
        <v>546</v>
      </c>
      <c r="C548" s="52">
        <v>1.712137239423537</v>
      </c>
      <c r="D548" s="52">
        <v>10.006368312141696</v>
      </c>
    </row>
    <row r="549" spans="2:4" x14ac:dyDescent="0.25">
      <c r="B549">
        <f t="shared" si="8"/>
        <v>547</v>
      </c>
      <c r="C549" s="52">
        <v>0.16871926368109214</v>
      </c>
      <c r="D549" s="52">
        <v>2.1966589684458331</v>
      </c>
    </row>
    <row r="550" spans="2:4" x14ac:dyDescent="0.25">
      <c r="B550">
        <f t="shared" si="8"/>
        <v>548</v>
      </c>
      <c r="C550" s="52">
        <v>0.27946921421856441</v>
      </c>
      <c r="D550" s="52">
        <v>1.5387386265347787</v>
      </c>
    </row>
    <row r="551" spans="2:4" x14ac:dyDescent="0.25">
      <c r="B551">
        <f t="shared" si="8"/>
        <v>549</v>
      </c>
      <c r="C551" s="52">
        <v>1.9662054893123888</v>
      </c>
      <c r="D551" s="52">
        <v>9.0108821618898123</v>
      </c>
    </row>
    <row r="552" spans="2:4" x14ac:dyDescent="0.25">
      <c r="B552">
        <f t="shared" si="8"/>
        <v>550</v>
      </c>
      <c r="C552" s="52">
        <v>8.1797940138743641E-3</v>
      </c>
      <c r="D552" s="52">
        <v>1.9769243425697411</v>
      </c>
    </row>
    <row r="553" spans="2:4" x14ac:dyDescent="0.25">
      <c r="B553">
        <f t="shared" si="8"/>
        <v>551</v>
      </c>
      <c r="C553" s="52">
        <v>0.34477511608368028</v>
      </c>
      <c r="D553" s="52">
        <v>3.8615684823913838</v>
      </c>
    </row>
    <row r="554" spans="2:4" x14ac:dyDescent="0.25">
      <c r="B554">
        <f t="shared" si="8"/>
        <v>552</v>
      </c>
      <c r="C554" s="52">
        <v>1.9540115597946304</v>
      </c>
      <c r="D554" s="52">
        <v>9.483959813701297</v>
      </c>
    </row>
    <row r="555" spans="2:4" x14ac:dyDescent="0.25">
      <c r="B555">
        <f t="shared" si="8"/>
        <v>553</v>
      </c>
      <c r="C555" s="52">
        <v>0.78876579651019418</v>
      </c>
      <c r="D555" s="52">
        <v>4.7653845096852621</v>
      </c>
    </row>
    <row r="556" spans="2:4" x14ac:dyDescent="0.25">
      <c r="B556">
        <f t="shared" si="8"/>
        <v>554</v>
      </c>
      <c r="C556" s="52">
        <v>0.20099981220261753</v>
      </c>
      <c r="D556" s="52">
        <v>3.2314026958502522</v>
      </c>
    </row>
    <row r="557" spans="2:4" x14ac:dyDescent="0.25">
      <c r="B557">
        <f t="shared" si="8"/>
        <v>555</v>
      </c>
      <c r="C557" s="52">
        <v>1.4912080220131587</v>
      </c>
      <c r="D557" s="52">
        <v>7.6195445377175002</v>
      </c>
    </row>
    <row r="558" spans="2:4" x14ac:dyDescent="0.25">
      <c r="B558">
        <f t="shared" si="8"/>
        <v>556</v>
      </c>
      <c r="C558" s="52">
        <v>0.41637442026688021</v>
      </c>
      <c r="D558" s="52">
        <v>5.2598468333349597</v>
      </c>
    </row>
    <row r="559" spans="2:4" x14ac:dyDescent="0.25">
      <c r="B559">
        <f t="shared" si="8"/>
        <v>557</v>
      </c>
      <c r="C559" s="52">
        <v>0.210185407678257</v>
      </c>
      <c r="D559" s="52">
        <v>2.8470657627943585</v>
      </c>
    </row>
    <row r="560" spans="2:4" x14ac:dyDescent="0.25">
      <c r="B560">
        <f t="shared" si="8"/>
        <v>558</v>
      </c>
      <c r="C560" s="52">
        <v>1.792925717424465</v>
      </c>
      <c r="D560" s="52">
        <v>10.386562333320279</v>
      </c>
    </row>
    <row r="561" spans="2:4" x14ac:dyDescent="0.25">
      <c r="B561">
        <f t="shared" si="8"/>
        <v>559</v>
      </c>
      <c r="C561" s="52">
        <v>1.7093800536413044</v>
      </c>
      <c r="D561" s="52">
        <v>8.0183873285804417</v>
      </c>
    </row>
    <row r="562" spans="2:4" x14ac:dyDescent="0.25">
      <c r="B562">
        <f t="shared" si="8"/>
        <v>560</v>
      </c>
      <c r="C562" s="52">
        <v>0.17246318844635411</v>
      </c>
      <c r="D562" s="52">
        <v>2.9097530687454927</v>
      </c>
    </row>
    <row r="563" spans="2:4" x14ac:dyDescent="0.25">
      <c r="B563">
        <f t="shared" si="8"/>
        <v>561</v>
      </c>
      <c r="C563" s="52">
        <v>1.6058221017272885</v>
      </c>
      <c r="D563" s="52">
        <v>8.3408435527344089</v>
      </c>
    </row>
    <row r="564" spans="2:4" x14ac:dyDescent="0.25">
      <c r="B564">
        <f t="shared" si="8"/>
        <v>562</v>
      </c>
      <c r="C564" s="52">
        <v>1.2414091481828482E-2</v>
      </c>
      <c r="D564" s="52">
        <v>0.4919692872530439</v>
      </c>
    </row>
    <row r="565" spans="2:4" x14ac:dyDescent="0.25">
      <c r="B565">
        <f t="shared" si="8"/>
        <v>563</v>
      </c>
      <c r="C565" s="52">
        <v>1.7571364939474237</v>
      </c>
      <c r="D565" s="52">
        <v>8.9586850837611749</v>
      </c>
    </row>
    <row r="566" spans="2:4" x14ac:dyDescent="0.25">
      <c r="B566">
        <f t="shared" si="8"/>
        <v>564</v>
      </c>
      <c r="C566" s="52">
        <v>0.13494873331805568</v>
      </c>
      <c r="D566" s="52">
        <v>1.1917040525602283</v>
      </c>
    </row>
    <row r="567" spans="2:4" x14ac:dyDescent="0.25">
      <c r="B567">
        <f t="shared" si="8"/>
        <v>565</v>
      </c>
      <c r="C567" s="52">
        <v>1.5613451152008304</v>
      </c>
      <c r="D567" s="52">
        <v>6.291633792035956</v>
      </c>
    </row>
    <row r="568" spans="2:4" x14ac:dyDescent="0.25">
      <c r="B568">
        <f t="shared" si="8"/>
        <v>566</v>
      </c>
      <c r="C568" s="52">
        <v>0.3856114478081456</v>
      </c>
      <c r="D568" s="52">
        <v>2.7907708234773398</v>
      </c>
    </row>
    <row r="569" spans="2:4" x14ac:dyDescent="0.25">
      <c r="B569">
        <f t="shared" si="8"/>
        <v>567</v>
      </c>
      <c r="C569" s="52">
        <v>1.78435288810542</v>
      </c>
      <c r="D569" s="52">
        <v>7.5239458454576358</v>
      </c>
    </row>
    <row r="570" spans="2:4" x14ac:dyDescent="0.25">
      <c r="B570">
        <f t="shared" si="8"/>
        <v>568</v>
      </c>
      <c r="C570" s="52">
        <v>0.47380125997455069</v>
      </c>
      <c r="D570" s="52">
        <v>6.3404841238901399</v>
      </c>
    </row>
    <row r="571" spans="2:4" x14ac:dyDescent="0.25">
      <c r="B571">
        <f t="shared" si="8"/>
        <v>569</v>
      </c>
      <c r="C571" s="52">
        <v>1.5296808846861174</v>
      </c>
      <c r="D571" s="52">
        <v>8.4767289081783659</v>
      </c>
    </row>
    <row r="572" spans="2:4" x14ac:dyDescent="0.25">
      <c r="B572">
        <f t="shared" si="8"/>
        <v>570</v>
      </c>
      <c r="C572" s="52">
        <v>1.9583770244617722</v>
      </c>
      <c r="D572" s="52">
        <v>10.791239099871373</v>
      </c>
    </row>
    <row r="573" spans="2:4" x14ac:dyDescent="0.25">
      <c r="B573">
        <f t="shared" si="8"/>
        <v>571</v>
      </c>
      <c r="C573" s="52">
        <v>1.6755679617637269</v>
      </c>
      <c r="D573" s="52">
        <v>8.9117471206871723</v>
      </c>
    </row>
    <row r="574" spans="2:4" x14ac:dyDescent="0.25">
      <c r="B574">
        <f t="shared" si="8"/>
        <v>572</v>
      </c>
      <c r="C574" s="52">
        <v>0.30196945381260432</v>
      </c>
      <c r="D574" s="52">
        <v>4.396308050401756</v>
      </c>
    </row>
    <row r="575" spans="2:4" x14ac:dyDescent="0.25">
      <c r="B575">
        <f t="shared" si="8"/>
        <v>573</v>
      </c>
      <c r="C575" s="52">
        <v>1.3384361060094094</v>
      </c>
      <c r="D575" s="52">
        <v>6.3055964673521263</v>
      </c>
    </row>
    <row r="576" spans="2:4" x14ac:dyDescent="0.25">
      <c r="B576">
        <f t="shared" si="8"/>
        <v>574</v>
      </c>
      <c r="C576" s="52">
        <v>0.72478968608370997</v>
      </c>
      <c r="D576" s="52">
        <v>6.7333521902886773</v>
      </c>
    </row>
    <row r="577" spans="2:4" x14ac:dyDescent="0.25">
      <c r="B577">
        <f t="shared" si="8"/>
        <v>575</v>
      </c>
      <c r="C577" s="52">
        <v>0.88773248513794556</v>
      </c>
      <c r="D577" s="52">
        <v>6.2553988015031052</v>
      </c>
    </row>
    <row r="578" spans="2:4" x14ac:dyDescent="0.25">
      <c r="B578">
        <f t="shared" si="8"/>
        <v>576</v>
      </c>
      <c r="C578" s="52">
        <v>0.21673929289903171</v>
      </c>
      <c r="D578" s="52">
        <v>1.457285307930744</v>
      </c>
    </row>
    <row r="579" spans="2:4" x14ac:dyDescent="0.25">
      <c r="B579">
        <f t="shared" si="8"/>
        <v>577</v>
      </c>
      <c r="C579" s="52">
        <v>5.4921894656912107E-2</v>
      </c>
      <c r="D579" s="52">
        <v>2.0096463821967911</v>
      </c>
    </row>
    <row r="580" spans="2:4" x14ac:dyDescent="0.25">
      <c r="B580">
        <f t="shared" si="8"/>
        <v>578</v>
      </c>
      <c r="C580" s="52">
        <v>0.76067297792669319</v>
      </c>
      <c r="D580" s="52">
        <v>5.7972869878136342</v>
      </c>
    </row>
    <row r="581" spans="2:4" x14ac:dyDescent="0.25">
      <c r="B581">
        <f t="shared" ref="B581:B644" si="9">1+B580</f>
        <v>579</v>
      </c>
      <c r="C581" s="52">
        <v>0.20493275299696867</v>
      </c>
      <c r="D581" s="52">
        <v>2.794070539864479</v>
      </c>
    </row>
    <row r="582" spans="2:4" x14ac:dyDescent="0.25">
      <c r="B582">
        <f t="shared" si="9"/>
        <v>580</v>
      </c>
      <c r="C582" s="52">
        <v>0.31404410339728717</v>
      </c>
      <c r="D582" s="52">
        <v>4.1668487308178701</v>
      </c>
    </row>
    <row r="583" spans="2:4" x14ac:dyDescent="0.25">
      <c r="B583">
        <f t="shared" si="9"/>
        <v>581</v>
      </c>
      <c r="C583" s="52">
        <v>1.7569942347397327</v>
      </c>
      <c r="D583" s="52">
        <v>8.2398110261775841</v>
      </c>
    </row>
    <row r="584" spans="2:4" x14ac:dyDescent="0.25">
      <c r="B584">
        <f t="shared" si="9"/>
        <v>582</v>
      </c>
      <c r="C584" s="52">
        <v>1.8659609063869751</v>
      </c>
      <c r="D584" s="52">
        <v>9.4696871017199182</v>
      </c>
    </row>
    <row r="585" spans="2:4" x14ac:dyDescent="0.25">
      <c r="B585">
        <f t="shared" si="9"/>
        <v>583</v>
      </c>
      <c r="C585" s="52">
        <v>1.7010621812869957</v>
      </c>
      <c r="D585" s="52">
        <v>8.7153672292634869</v>
      </c>
    </row>
    <row r="586" spans="2:4" x14ac:dyDescent="0.25">
      <c r="B586">
        <f t="shared" si="9"/>
        <v>584</v>
      </c>
      <c r="C586" s="52">
        <v>1.9846374118894616</v>
      </c>
      <c r="D586" s="52">
        <v>10.193977365672543</v>
      </c>
    </row>
    <row r="587" spans="2:4" x14ac:dyDescent="0.25">
      <c r="B587">
        <f t="shared" si="9"/>
        <v>585</v>
      </c>
      <c r="C587" s="52">
        <v>1.5934259644898017</v>
      </c>
      <c r="D587" s="52">
        <v>8.7201000645780837</v>
      </c>
    </row>
    <row r="588" spans="2:4" x14ac:dyDescent="0.25">
      <c r="B588">
        <f t="shared" si="9"/>
        <v>586</v>
      </c>
      <c r="C588" s="52">
        <v>1.0310759311673334</v>
      </c>
      <c r="D588" s="52">
        <v>6.2094984075097974</v>
      </c>
    </row>
    <row r="589" spans="2:4" x14ac:dyDescent="0.25">
      <c r="B589">
        <f t="shared" si="9"/>
        <v>587</v>
      </c>
      <c r="C589" s="52">
        <v>1.3589972352974005</v>
      </c>
      <c r="D589" s="52">
        <v>5.9878267458679613</v>
      </c>
    </row>
    <row r="590" spans="2:4" x14ac:dyDescent="0.25">
      <c r="B590">
        <f t="shared" si="9"/>
        <v>588</v>
      </c>
      <c r="C590" s="52">
        <v>0.16942785241620451</v>
      </c>
      <c r="D590" s="52">
        <v>1.3861448917068011</v>
      </c>
    </row>
    <row r="591" spans="2:4" x14ac:dyDescent="0.25">
      <c r="B591">
        <f t="shared" si="9"/>
        <v>589</v>
      </c>
      <c r="C591" s="52">
        <v>1.4212951586171318</v>
      </c>
      <c r="D591" s="52">
        <v>8.0374159900887587</v>
      </c>
    </row>
    <row r="592" spans="2:4" x14ac:dyDescent="0.25">
      <c r="B592">
        <f t="shared" si="9"/>
        <v>590</v>
      </c>
      <c r="C592" s="52">
        <v>0.8863981706688977</v>
      </c>
      <c r="D592" s="52">
        <v>6.3407581682707397</v>
      </c>
    </row>
    <row r="593" spans="2:4" x14ac:dyDescent="0.25">
      <c r="B593">
        <f t="shared" si="9"/>
        <v>591</v>
      </c>
      <c r="C593" s="52">
        <v>4.3424450456575725E-2</v>
      </c>
      <c r="D593" s="52">
        <v>2.54245897997041</v>
      </c>
    </row>
    <row r="594" spans="2:4" x14ac:dyDescent="0.25">
      <c r="B594">
        <f t="shared" si="9"/>
        <v>592</v>
      </c>
      <c r="C594" s="52">
        <v>0.80915863127207466</v>
      </c>
      <c r="D594" s="52">
        <v>7.308039580485362</v>
      </c>
    </row>
    <row r="595" spans="2:4" x14ac:dyDescent="0.25">
      <c r="B595">
        <f t="shared" si="9"/>
        <v>593</v>
      </c>
      <c r="C595" s="52">
        <v>0.78611810327097276</v>
      </c>
      <c r="D595" s="52">
        <v>5.6549687318987685</v>
      </c>
    </row>
    <row r="596" spans="2:4" x14ac:dyDescent="0.25">
      <c r="B596">
        <f t="shared" si="9"/>
        <v>594</v>
      </c>
      <c r="C596" s="52">
        <v>1.8314760893253135</v>
      </c>
      <c r="D596" s="52">
        <v>9.4315785447229743</v>
      </c>
    </row>
    <row r="597" spans="2:4" x14ac:dyDescent="0.25">
      <c r="B597">
        <f t="shared" si="9"/>
        <v>595</v>
      </c>
      <c r="C597" s="52">
        <v>0.61888328297695172</v>
      </c>
      <c r="D597" s="52">
        <v>3.8433043679428174</v>
      </c>
    </row>
    <row r="598" spans="2:4" x14ac:dyDescent="0.25">
      <c r="B598">
        <f t="shared" si="9"/>
        <v>596</v>
      </c>
      <c r="C598" s="52">
        <v>1.8136449136410087</v>
      </c>
      <c r="D598" s="52">
        <v>9.6157129532865859</v>
      </c>
    </row>
    <row r="599" spans="2:4" x14ac:dyDescent="0.25">
      <c r="B599">
        <f t="shared" si="9"/>
        <v>597</v>
      </c>
      <c r="C599" s="52">
        <v>1.0375096485688076</v>
      </c>
      <c r="D599" s="52">
        <v>6.2611217260347196</v>
      </c>
    </row>
    <row r="600" spans="2:4" x14ac:dyDescent="0.25">
      <c r="B600">
        <f t="shared" si="9"/>
        <v>598</v>
      </c>
      <c r="C600" s="52">
        <v>1.8121983616630741</v>
      </c>
      <c r="D600" s="52">
        <v>8.837999300798236</v>
      </c>
    </row>
    <row r="601" spans="2:4" x14ac:dyDescent="0.25">
      <c r="B601">
        <f t="shared" si="9"/>
        <v>599</v>
      </c>
      <c r="C601" s="52">
        <v>0.584819887726719</v>
      </c>
      <c r="D601" s="52">
        <v>3.4752298240815085</v>
      </c>
    </row>
    <row r="602" spans="2:4" x14ac:dyDescent="0.25">
      <c r="B602">
        <f t="shared" si="9"/>
        <v>600</v>
      </c>
      <c r="C602" s="52">
        <v>1.5723457052291687</v>
      </c>
      <c r="D602" s="52">
        <v>8.3500209781882582</v>
      </c>
    </row>
    <row r="603" spans="2:4" x14ac:dyDescent="0.25">
      <c r="B603">
        <f t="shared" si="9"/>
        <v>601</v>
      </c>
      <c r="C603" s="52">
        <v>1.530728790649019</v>
      </c>
      <c r="D603" s="52">
        <v>7.7966456204875492</v>
      </c>
    </row>
    <row r="604" spans="2:4" x14ac:dyDescent="0.25">
      <c r="B604">
        <f t="shared" si="9"/>
        <v>602</v>
      </c>
      <c r="C604" s="52">
        <v>0.6914927431358564</v>
      </c>
      <c r="D604" s="52">
        <v>4.9318528995723678</v>
      </c>
    </row>
    <row r="605" spans="2:4" x14ac:dyDescent="0.25">
      <c r="B605">
        <f t="shared" si="9"/>
        <v>603</v>
      </c>
      <c r="C605" s="52">
        <v>0.36853610436924411</v>
      </c>
      <c r="D605" s="52">
        <v>3.9746175929205507</v>
      </c>
    </row>
    <row r="606" spans="2:4" x14ac:dyDescent="0.25">
      <c r="B606">
        <f t="shared" si="9"/>
        <v>604</v>
      </c>
      <c r="C606" s="52">
        <v>1.8807190877926847</v>
      </c>
      <c r="D606" s="52">
        <v>9.9050193268433127</v>
      </c>
    </row>
    <row r="607" spans="2:4" x14ac:dyDescent="0.25">
      <c r="B607">
        <f t="shared" si="9"/>
        <v>605</v>
      </c>
      <c r="C607" s="52">
        <v>0.68258980293386973</v>
      </c>
      <c r="D607" s="52">
        <v>4.6502886904551035</v>
      </c>
    </row>
    <row r="608" spans="2:4" x14ac:dyDescent="0.25">
      <c r="B608">
        <f t="shared" si="9"/>
        <v>606</v>
      </c>
      <c r="C608" s="52">
        <v>0.49614101132824673</v>
      </c>
      <c r="D608" s="52">
        <v>3.3937840677902567</v>
      </c>
    </row>
    <row r="609" spans="2:4" x14ac:dyDescent="0.25">
      <c r="B609">
        <f t="shared" si="9"/>
        <v>607</v>
      </c>
      <c r="C609" s="52">
        <v>0.29162929947393512</v>
      </c>
      <c r="D609" s="52">
        <v>1.534887148082041</v>
      </c>
    </row>
    <row r="610" spans="2:4" x14ac:dyDescent="0.25">
      <c r="B610">
        <f t="shared" si="9"/>
        <v>608</v>
      </c>
      <c r="C610" s="52">
        <v>1.2227237545111131</v>
      </c>
      <c r="D610" s="52">
        <v>6.5093994588171515</v>
      </c>
    </row>
    <row r="611" spans="2:4" x14ac:dyDescent="0.25">
      <c r="B611">
        <f t="shared" si="9"/>
        <v>609</v>
      </c>
      <c r="C611" s="52">
        <v>1.2784797213180408</v>
      </c>
      <c r="D611" s="52">
        <v>7.0114225977198528</v>
      </c>
    </row>
    <row r="612" spans="2:4" x14ac:dyDescent="0.25">
      <c r="B612">
        <f t="shared" si="9"/>
        <v>610</v>
      </c>
      <c r="C612" s="52">
        <v>0.46031844276614464</v>
      </c>
      <c r="D612" s="52">
        <v>2.5143587485249608</v>
      </c>
    </row>
    <row r="613" spans="2:4" x14ac:dyDescent="0.25">
      <c r="B613">
        <f t="shared" si="9"/>
        <v>611</v>
      </c>
      <c r="C613" s="52">
        <v>1.6551468617625782</v>
      </c>
      <c r="D613" s="52">
        <v>8.4324958510308043</v>
      </c>
    </row>
    <row r="614" spans="2:4" x14ac:dyDescent="0.25">
      <c r="B614">
        <f t="shared" si="9"/>
        <v>612</v>
      </c>
      <c r="C614" s="52">
        <v>1.0136198551573385</v>
      </c>
      <c r="D614" s="52">
        <v>7.097317388731307</v>
      </c>
    </row>
    <row r="615" spans="2:4" x14ac:dyDescent="0.25">
      <c r="B615">
        <f t="shared" si="9"/>
        <v>613</v>
      </c>
      <c r="C615" s="52">
        <v>0.47662102889241953</v>
      </c>
      <c r="D615" s="52">
        <v>5.3159806253209263</v>
      </c>
    </row>
    <row r="616" spans="2:4" x14ac:dyDescent="0.25">
      <c r="B616">
        <f t="shared" si="9"/>
        <v>614</v>
      </c>
      <c r="C616" s="52">
        <v>0.53230603863453263</v>
      </c>
      <c r="D616" s="52">
        <v>2.595127797118562</v>
      </c>
    </row>
    <row r="617" spans="2:4" x14ac:dyDescent="0.25">
      <c r="B617">
        <f t="shared" si="9"/>
        <v>615</v>
      </c>
      <c r="C617" s="52">
        <v>1.3829376963868678</v>
      </c>
      <c r="D617" s="52">
        <v>7.7502075766325458</v>
      </c>
    </row>
    <row r="618" spans="2:4" x14ac:dyDescent="0.25">
      <c r="B618">
        <f t="shared" si="9"/>
        <v>616</v>
      </c>
      <c r="C618" s="52">
        <v>0.13704944737041003</v>
      </c>
      <c r="D618" s="52">
        <v>4.8847706620350708</v>
      </c>
    </row>
    <row r="619" spans="2:4" x14ac:dyDescent="0.25">
      <c r="B619">
        <f t="shared" si="9"/>
        <v>617</v>
      </c>
      <c r="C619" s="52">
        <v>0.13590394469218281</v>
      </c>
      <c r="D619" s="52">
        <v>1.5475929764841514</v>
      </c>
    </row>
    <row r="620" spans="2:4" x14ac:dyDescent="0.25">
      <c r="B620">
        <f t="shared" si="9"/>
        <v>618</v>
      </c>
      <c r="C620" s="52">
        <v>1.8336137733555984</v>
      </c>
      <c r="D620" s="52">
        <v>8.7861068510421152</v>
      </c>
    </row>
    <row r="621" spans="2:4" x14ac:dyDescent="0.25">
      <c r="B621">
        <f t="shared" si="9"/>
        <v>619</v>
      </c>
      <c r="C621" s="52">
        <v>1.0429203320827896</v>
      </c>
      <c r="D621" s="52">
        <v>8.0582297355020689</v>
      </c>
    </row>
    <row r="622" spans="2:4" x14ac:dyDescent="0.25">
      <c r="B622">
        <f t="shared" si="9"/>
        <v>620</v>
      </c>
      <c r="C622" s="52">
        <v>3.7190363993514275E-2</v>
      </c>
      <c r="D622" s="52">
        <v>3.4193951957968558</v>
      </c>
    </row>
    <row r="623" spans="2:4" x14ac:dyDescent="0.25">
      <c r="B623">
        <f t="shared" si="9"/>
        <v>621</v>
      </c>
      <c r="C623" s="52">
        <v>1.3747838884953318</v>
      </c>
      <c r="D623" s="52">
        <v>6.1091302393869995</v>
      </c>
    </row>
    <row r="624" spans="2:4" x14ac:dyDescent="0.25">
      <c r="B624">
        <f t="shared" si="9"/>
        <v>622</v>
      </c>
      <c r="C624" s="52">
        <v>0.38984553951410716</v>
      </c>
      <c r="D624" s="52">
        <v>5.0965185391440366</v>
      </c>
    </row>
    <row r="625" spans="2:4" x14ac:dyDescent="0.25">
      <c r="B625">
        <f t="shared" si="9"/>
        <v>623</v>
      </c>
      <c r="C625" s="52">
        <v>0.18984021585493016</v>
      </c>
      <c r="D625" s="52">
        <v>2.6129963265793288</v>
      </c>
    </row>
    <row r="626" spans="2:4" x14ac:dyDescent="0.25">
      <c r="B626">
        <f t="shared" si="9"/>
        <v>624</v>
      </c>
      <c r="C626" s="52">
        <v>1.1781160625930338</v>
      </c>
      <c r="D626" s="52">
        <v>6.4742121317938413</v>
      </c>
    </row>
    <row r="627" spans="2:4" x14ac:dyDescent="0.25">
      <c r="B627">
        <f t="shared" si="9"/>
        <v>625</v>
      </c>
      <c r="C627" s="52">
        <v>1.1027694099580196</v>
      </c>
      <c r="D627" s="52">
        <v>7.5840571072135639</v>
      </c>
    </row>
    <row r="628" spans="2:4" x14ac:dyDescent="0.25">
      <c r="B628">
        <f t="shared" si="9"/>
        <v>626</v>
      </c>
      <c r="C628" s="52">
        <v>0.3291869874660116</v>
      </c>
      <c r="D628" s="52">
        <v>2.8963828720511096</v>
      </c>
    </row>
    <row r="629" spans="2:4" x14ac:dyDescent="0.25">
      <c r="B629">
        <f t="shared" si="9"/>
        <v>627</v>
      </c>
      <c r="C629" s="52">
        <v>1.8284388434393362</v>
      </c>
      <c r="D629" s="52">
        <v>10.262701357412681</v>
      </c>
    </row>
    <row r="630" spans="2:4" x14ac:dyDescent="0.25">
      <c r="B630">
        <f t="shared" si="9"/>
        <v>628</v>
      </c>
      <c r="C630" s="52">
        <v>0.39837773011746225</v>
      </c>
      <c r="D630" s="52">
        <v>3.9220587141365351</v>
      </c>
    </row>
    <row r="631" spans="2:4" x14ac:dyDescent="0.25">
      <c r="B631">
        <f t="shared" si="9"/>
        <v>629</v>
      </c>
      <c r="C631" s="52">
        <v>1.0715804873610035</v>
      </c>
      <c r="D631" s="52">
        <v>6.2297302523457354</v>
      </c>
    </row>
    <row r="632" spans="2:4" x14ac:dyDescent="0.25">
      <c r="B632">
        <f t="shared" si="9"/>
        <v>630</v>
      </c>
      <c r="C632" s="52">
        <v>1.9025723998299346</v>
      </c>
      <c r="D632" s="52">
        <v>8.8175961637977434</v>
      </c>
    </row>
    <row r="633" spans="2:4" x14ac:dyDescent="0.25">
      <c r="B633">
        <f t="shared" si="9"/>
        <v>631</v>
      </c>
      <c r="C633" s="52">
        <v>1.9896193688221049</v>
      </c>
      <c r="D633" s="52">
        <v>9.9429214060326068</v>
      </c>
    </row>
    <row r="634" spans="2:4" x14ac:dyDescent="0.25">
      <c r="B634">
        <f t="shared" si="9"/>
        <v>632</v>
      </c>
      <c r="C634" s="52">
        <v>1.0089034383424884</v>
      </c>
      <c r="D634" s="52">
        <v>5.6418653512855181</v>
      </c>
    </row>
    <row r="635" spans="2:4" x14ac:dyDescent="0.25">
      <c r="B635">
        <f t="shared" si="9"/>
        <v>633</v>
      </c>
      <c r="C635" s="52">
        <v>0.46471608543875598</v>
      </c>
      <c r="D635" s="52">
        <v>3.0575433507011267</v>
      </c>
    </row>
    <row r="636" spans="2:4" x14ac:dyDescent="0.25">
      <c r="B636">
        <f t="shared" si="9"/>
        <v>634</v>
      </c>
      <c r="C636" s="52">
        <v>1.5049726721586023</v>
      </c>
      <c r="D636" s="52">
        <v>6.9274021033467257</v>
      </c>
    </row>
    <row r="637" spans="2:4" x14ac:dyDescent="0.25">
      <c r="B637">
        <f t="shared" si="9"/>
        <v>635</v>
      </c>
      <c r="C637" s="52">
        <v>0.39140276879638036</v>
      </c>
      <c r="D637" s="52">
        <v>3.0658840010340089</v>
      </c>
    </row>
    <row r="638" spans="2:4" x14ac:dyDescent="0.25">
      <c r="B638">
        <f t="shared" si="9"/>
        <v>636</v>
      </c>
      <c r="C638" s="52">
        <v>1.6435793778091037</v>
      </c>
      <c r="D638" s="52">
        <v>8.5836489066272659</v>
      </c>
    </row>
    <row r="639" spans="2:4" x14ac:dyDescent="0.25">
      <c r="B639">
        <f t="shared" si="9"/>
        <v>637</v>
      </c>
      <c r="C639" s="52">
        <v>0.96590395166595844</v>
      </c>
      <c r="D639" s="52">
        <v>6.4228216597491476</v>
      </c>
    </row>
    <row r="640" spans="2:4" x14ac:dyDescent="0.25">
      <c r="B640">
        <f t="shared" si="9"/>
        <v>638</v>
      </c>
      <c r="C640" s="52">
        <v>0.65346248511445593</v>
      </c>
      <c r="D640" s="52">
        <v>4.1785834777798989</v>
      </c>
    </row>
    <row r="641" spans="2:4" x14ac:dyDescent="0.25">
      <c r="B641">
        <f t="shared" si="9"/>
        <v>639</v>
      </c>
      <c r="C641" s="52">
        <v>0.42931736943535248</v>
      </c>
      <c r="D641" s="52">
        <v>1.9644929678902723</v>
      </c>
    </row>
    <row r="642" spans="2:4" x14ac:dyDescent="0.25">
      <c r="B642">
        <f t="shared" si="9"/>
        <v>640</v>
      </c>
      <c r="C642" s="52">
        <v>0.41418904646037902</v>
      </c>
      <c r="D642" s="52">
        <v>3.040340885867475</v>
      </c>
    </row>
    <row r="643" spans="2:4" x14ac:dyDescent="0.25">
      <c r="B643">
        <f t="shared" si="9"/>
        <v>641</v>
      </c>
      <c r="C643" s="52">
        <v>1.2211429547373374</v>
      </c>
      <c r="D643" s="52">
        <v>7.4268540533894827</v>
      </c>
    </row>
    <row r="644" spans="2:4" x14ac:dyDescent="0.25">
      <c r="B644">
        <f t="shared" si="9"/>
        <v>642</v>
      </c>
      <c r="C644" s="52">
        <v>0.63431132561815295</v>
      </c>
      <c r="D644" s="52">
        <v>2.4798524097526857</v>
      </c>
    </row>
    <row r="645" spans="2:4" x14ac:dyDescent="0.25">
      <c r="B645">
        <f t="shared" ref="B645:B708" si="10">1+B644</f>
        <v>643</v>
      </c>
      <c r="C645" s="52">
        <v>1.7413790497051245</v>
      </c>
      <c r="D645" s="52">
        <v>9.7299853912973262</v>
      </c>
    </row>
    <row r="646" spans="2:4" x14ac:dyDescent="0.25">
      <c r="B646">
        <f t="shared" si="10"/>
        <v>644</v>
      </c>
      <c r="C646" s="52">
        <v>0.7024510468957319</v>
      </c>
      <c r="D646" s="52">
        <v>4.5828963595843044</v>
      </c>
    </row>
    <row r="647" spans="2:4" x14ac:dyDescent="0.25">
      <c r="B647">
        <f t="shared" si="10"/>
        <v>645</v>
      </c>
      <c r="C647" s="52">
        <v>1.492672412633846</v>
      </c>
      <c r="D647" s="52">
        <v>8.7619730565424252</v>
      </c>
    </row>
    <row r="648" spans="2:4" x14ac:dyDescent="0.25">
      <c r="B648">
        <f t="shared" si="10"/>
        <v>646</v>
      </c>
      <c r="C648" s="52">
        <v>0.40439845677289132</v>
      </c>
      <c r="D648" s="52">
        <v>3.6329412109229424</v>
      </c>
    </row>
    <row r="649" spans="2:4" x14ac:dyDescent="0.25">
      <c r="B649">
        <f t="shared" si="10"/>
        <v>647</v>
      </c>
      <c r="C649" s="52">
        <v>1.6203742733576856</v>
      </c>
      <c r="D649" s="52">
        <v>6.2715301897669731</v>
      </c>
    </row>
    <row r="650" spans="2:4" x14ac:dyDescent="0.25">
      <c r="B650">
        <f t="shared" si="10"/>
        <v>648</v>
      </c>
      <c r="C650" s="52">
        <v>1.7700358706078858</v>
      </c>
      <c r="D650" s="52">
        <v>10.525520619933657</v>
      </c>
    </row>
    <row r="651" spans="2:4" x14ac:dyDescent="0.25">
      <c r="B651">
        <f t="shared" si="10"/>
        <v>649</v>
      </c>
      <c r="C651" s="52">
        <v>0.55654238951842827</v>
      </c>
      <c r="D651" s="52">
        <v>4.1858799299721667</v>
      </c>
    </row>
    <row r="652" spans="2:4" x14ac:dyDescent="0.25">
      <c r="B652">
        <f t="shared" si="10"/>
        <v>650</v>
      </c>
      <c r="C652" s="52">
        <v>1.9725875351882054</v>
      </c>
      <c r="D652" s="52">
        <v>9.9095217501335302</v>
      </c>
    </row>
    <row r="653" spans="2:4" x14ac:dyDescent="0.25">
      <c r="B653">
        <f t="shared" si="10"/>
        <v>651</v>
      </c>
      <c r="C653" s="52">
        <v>0.90484962664221391</v>
      </c>
      <c r="D653" s="52">
        <v>4.6408345153209352</v>
      </c>
    </row>
    <row r="654" spans="2:4" x14ac:dyDescent="0.25">
      <c r="B654">
        <f t="shared" si="10"/>
        <v>652</v>
      </c>
      <c r="C654" s="52">
        <v>1.2193009539318302</v>
      </c>
      <c r="D654" s="52">
        <v>7.9552703594917986</v>
      </c>
    </row>
    <row r="655" spans="2:4" x14ac:dyDescent="0.25">
      <c r="B655">
        <f t="shared" si="10"/>
        <v>653</v>
      </c>
      <c r="C655" s="52">
        <v>1.9487341612177234</v>
      </c>
      <c r="D655" s="52">
        <v>7.6820542251003419</v>
      </c>
    </row>
    <row r="656" spans="2:4" x14ac:dyDescent="0.25">
      <c r="B656">
        <f t="shared" si="10"/>
        <v>654</v>
      </c>
      <c r="C656" s="52">
        <v>0.60255499425722681</v>
      </c>
      <c r="D656" s="52">
        <v>5.1118209585413208</v>
      </c>
    </row>
    <row r="657" spans="2:4" x14ac:dyDescent="0.25">
      <c r="B657">
        <f t="shared" si="10"/>
        <v>655</v>
      </c>
      <c r="C657" s="52">
        <v>0.6727522869896625</v>
      </c>
      <c r="D657" s="52">
        <v>6.3499507827679569</v>
      </c>
    </row>
    <row r="658" spans="2:4" x14ac:dyDescent="0.25">
      <c r="B658">
        <f t="shared" si="10"/>
        <v>656</v>
      </c>
      <c r="C658" s="52">
        <v>5.084014571985529E-2</v>
      </c>
      <c r="D658" s="52">
        <v>3.074791296474543</v>
      </c>
    </row>
    <row r="659" spans="2:4" x14ac:dyDescent="0.25">
      <c r="B659">
        <f t="shared" si="10"/>
        <v>657</v>
      </c>
      <c r="C659" s="52">
        <v>0.96073670328457084</v>
      </c>
      <c r="D659" s="52">
        <v>5.7890537777782125</v>
      </c>
    </row>
    <row r="660" spans="2:4" x14ac:dyDescent="0.25">
      <c r="B660">
        <f t="shared" si="10"/>
        <v>658</v>
      </c>
      <c r="C660" s="52">
        <v>0.29956253229385088</v>
      </c>
      <c r="D660" s="52">
        <v>3.7140960195799462</v>
      </c>
    </row>
    <row r="661" spans="2:4" x14ac:dyDescent="0.25">
      <c r="B661">
        <f t="shared" si="10"/>
        <v>659</v>
      </c>
      <c r="C661" s="52">
        <v>0.22703376937756192</v>
      </c>
      <c r="D661" s="52">
        <v>3.0375118614984542</v>
      </c>
    </row>
    <row r="662" spans="2:4" x14ac:dyDescent="0.25">
      <c r="B662">
        <f t="shared" si="10"/>
        <v>660</v>
      </c>
      <c r="C662" s="52">
        <v>1.7730266057634623</v>
      </c>
      <c r="D662" s="52">
        <v>9.4452234980822993</v>
      </c>
    </row>
    <row r="663" spans="2:4" x14ac:dyDescent="0.25">
      <c r="B663">
        <f t="shared" si="10"/>
        <v>661</v>
      </c>
      <c r="C663" s="52">
        <v>1.1498935632663059</v>
      </c>
      <c r="D663" s="52">
        <v>4.7842582986628539</v>
      </c>
    </row>
    <row r="664" spans="2:4" x14ac:dyDescent="0.25">
      <c r="B664">
        <f t="shared" si="10"/>
        <v>662</v>
      </c>
      <c r="C664" s="52">
        <v>1.1977777548308968</v>
      </c>
      <c r="D664" s="52">
        <v>5.4799026429434061</v>
      </c>
    </row>
    <row r="665" spans="2:4" x14ac:dyDescent="0.25">
      <c r="B665">
        <f t="shared" si="10"/>
        <v>663</v>
      </c>
      <c r="C665" s="52">
        <v>1.4518983433058805</v>
      </c>
      <c r="D665" s="52">
        <v>9.0324457748565123</v>
      </c>
    </row>
    <row r="666" spans="2:4" x14ac:dyDescent="0.25">
      <c r="B666">
        <f t="shared" si="10"/>
        <v>664</v>
      </c>
      <c r="C666" s="52">
        <v>0.36806653868011874</v>
      </c>
      <c r="D666" s="52">
        <v>1.9467017143652139</v>
      </c>
    </row>
    <row r="667" spans="2:4" x14ac:dyDescent="0.25">
      <c r="B667">
        <f t="shared" si="10"/>
        <v>665</v>
      </c>
      <c r="C667" s="52">
        <v>0.84789075432632077</v>
      </c>
      <c r="D667" s="52">
        <v>6.1709485686147252</v>
      </c>
    </row>
    <row r="668" spans="2:4" x14ac:dyDescent="0.25">
      <c r="B668">
        <f t="shared" si="10"/>
        <v>666</v>
      </c>
      <c r="C668" s="52">
        <v>0.4391610850011165</v>
      </c>
      <c r="D668" s="52">
        <v>4.3753789528973615</v>
      </c>
    </row>
    <row r="669" spans="2:4" x14ac:dyDescent="0.25">
      <c r="B669">
        <f t="shared" si="10"/>
        <v>667</v>
      </c>
      <c r="C669" s="52">
        <v>1.0366521652708161</v>
      </c>
      <c r="D669" s="52">
        <v>6.5004776886999203</v>
      </c>
    </row>
    <row r="670" spans="2:4" x14ac:dyDescent="0.25">
      <c r="B670">
        <f t="shared" si="10"/>
        <v>668</v>
      </c>
      <c r="C670" s="52">
        <v>0.69647153601805245</v>
      </c>
      <c r="D670" s="52">
        <v>5.375233139837416</v>
      </c>
    </row>
    <row r="671" spans="2:4" x14ac:dyDescent="0.25">
      <c r="B671">
        <f t="shared" si="10"/>
        <v>669</v>
      </c>
      <c r="C671" s="52">
        <v>0.14949006976839763</v>
      </c>
      <c r="D671" s="52">
        <v>2.9025177427283331</v>
      </c>
    </row>
    <row r="672" spans="2:4" x14ac:dyDescent="0.25">
      <c r="B672">
        <f t="shared" si="10"/>
        <v>670</v>
      </c>
      <c r="C672" s="52">
        <v>0.2445827876990796</v>
      </c>
      <c r="D672" s="52">
        <v>5.2849975616576792</v>
      </c>
    </row>
    <row r="673" spans="2:4" x14ac:dyDescent="0.25">
      <c r="B673">
        <f t="shared" si="10"/>
        <v>671</v>
      </c>
      <c r="C673" s="52">
        <v>1.2525226930974644</v>
      </c>
      <c r="D673" s="52">
        <v>8.6519079517269191</v>
      </c>
    </row>
    <row r="674" spans="2:4" x14ac:dyDescent="0.25">
      <c r="B674">
        <f t="shared" si="10"/>
        <v>672</v>
      </c>
      <c r="C674" s="52">
        <v>0.26779795151400076</v>
      </c>
      <c r="D674" s="52">
        <v>4.3796347815719461</v>
      </c>
    </row>
    <row r="675" spans="2:4" x14ac:dyDescent="0.25">
      <c r="B675">
        <f t="shared" si="10"/>
        <v>673</v>
      </c>
      <c r="C675" s="52">
        <v>1.6406680271968295</v>
      </c>
      <c r="D675" s="52">
        <v>8.4084002186588123</v>
      </c>
    </row>
    <row r="676" spans="2:4" x14ac:dyDescent="0.25">
      <c r="B676">
        <f t="shared" si="10"/>
        <v>674</v>
      </c>
      <c r="C676" s="52">
        <v>1.2036913736590564</v>
      </c>
      <c r="D676" s="52">
        <v>6.0954718737264484</v>
      </c>
    </row>
    <row r="677" spans="2:4" x14ac:dyDescent="0.25">
      <c r="B677">
        <f t="shared" si="10"/>
        <v>675</v>
      </c>
      <c r="C677" s="52">
        <v>1.3154746264874486</v>
      </c>
      <c r="D677" s="52">
        <v>8.0920002061125835</v>
      </c>
    </row>
    <row r="678" spans="2:4" x14ac:dyDescent="0.25">
      <c r="B678">
        <f t="shared" si="10"/>
        <v>676</v>
      </c>
      <c r="C678" s="52">
        <v>2.1125487059687753E-2</v>
      </c>
      <c r="D678" s="52">
        <v>2.4095154131408973</v>
      </c>
    </row>
    <row r="679" spans="2:4" x14ac:dyDescent="0.25">
      <c r="B679">
        <f t="shared" si="10"/>
        <v>677</v>
      </c>
      <c r="C679" s="52">
        <v>0.96308460092672021</v>
      </c>
      <c r="D679" s="52">
        <v>6.7415001782223323</v>
      </c>
    </row>
    <row r="680" spans="2:4" x14ac:dyDescent="0.25">
      <c r="B680">
        <f t="shared" si="10"/>
        <v>678</v>
      </c>
      <c r="C680" s="52">
        <v>1.1481193011191557</v>
      </c>
      <c r="D680" s="52">
        <v>8.8876999887588788</v>
      </c>
    </row>
    <row r="681" spans="2:4" x14ac:dyDescent="0.25">
      <c r="B681">
        <f t="shared" si="10"/>
        <v>679</v>
      </c>
      <c r="C681" s="52">
        <v>1.6583237315470909</v>
      </c>
      <c r="D681" s="52">
        <v>8.5370678709751342</v>
      </c>
    </row>
    <row r="682" spans="2:4" x14ac:dyDescent="0.25">
      <c r="B682">
        <f t="shared" si="10"/>
        <v>680</v>
      </c>
      <c r="C682" s="52">
        <v>0.59121887029146536</v>
      </c>
      <c r="D682" s="52">
        <v>3.21064002430942</v>
      </c>
    </row>
    <row r="683" spans="2:4" x14ac:dyDescent="0.25">
      <c r="B683">
        <f t="shared" si="10"/>
        <v>681</v>
      </c>
      <c r="C683" s="52">
        <v>1.7009069165061772</v>
      </c>
      <c r="D683" s="52">
        <v>8.8385037804634106</v>
      </c>
    </row>
    <row r="684" spans="2:4" x14ac:dyDescent="0.25">
      <c r="B684">
        <f t="shared" si="10"/>
        <v>682</v>
      </c>
      <c r="C684" s="52">
        <v>0.72164180638437703</v>
      </c>
      <c r="D684" s="52">
        <v>4.7375652532344228</v>
      </c>
    </row>
    <row r="685" spans="2:4" x14ac:dyDescent="0.25">
      <c r="B685">
        <f t="shared" si="10"/>
        <v>683</v>
      </c>
      <c r="C685" s="52">
        <v>0.45997296552202238</v>
      </c>
      <c r="D685" s="52">
        <v>2.5009310021200148</v>
      </c>
    </row>
    <row r="686" spans="2:4" x14ac:dyDescent="0.25">
      <c r="B686">
        <f t="shared" si="10"/>
        <v>684</v>
      </c>
      <c r="C686" s="52">
        <v>1.6955416357068287</v>
      </c>
      <c r="D686" s="52">
        <v>8.0694690571395817</v>
      </c>
    </row>
    <row r="687" spans="2:4" x14ac:dyDescent="0.25">
      <c r="B687">
        <f t="shared" si="10"/>
        <v>685</v>
      </c>
      <c r="C687" s="52">
        <v>0.73401001155839896</v>
      </c>
      <c r="D687" s="52">
        <v>4.1386538131542707</v>
      </c>
    </row>
    <row r="688" spans="2:4" x14ac:dyDescent="0.25">
      <c r="B688">
        <f t="shared" si="10"/>
        <v>686</v>
      </c>
      <c r="C688" s="52">
        <v>0.93298438790107463</v>
      </c>
      <c r="D688" s="52">
        <v>4.6578570958235215</v>
      </c>
    </row>
    <row r="689" spans="2:4" x14ac:dyDescent="0.25">
      <c r="B689">
        <f t="shared" si="10"/>
        <v>687</v>
      </c>
      <c r="C689" s="52">
        <v>1.1104691420952977</v>
      </c>
      <c r="D689" s="52">
        <v>6.1547956976393134</v>
      </c>
    </row>
    <row r="690" spans="2:4" x14ac:dyDescent="0.25">
      <c r="B690">
        <f t="shared" si="10"/>
        <v>688</v>
      </c>
      <c r="C690" s="52">
        <v>1.0758087978695183</v>
      </c>
      <c r="D690" s="52">
        <v>7.1706208819205512</v>
      </c>
    </row>
    <row r="691" spans="2:4" x14ac:dyDescent="0.25">
      <c r="B691">
        <f t="shared" si="10"/>
        <v>689</v>
      </c>
      <c r="C691" s="52">
        <v>0.31287110254981587</v>
      </c>
      <c r="D691" s="52">
        <v>2.3095984869604567</v>
      </c>
    </row>
    <row r="692" spans="2:4" x14ac:dyDescent="0.25">
      <c r="B692">
        <f t="shared" si="10"/>
        <v>690</v>
      </c>
      <c r="C692" s="52">
        <v>1.803042772310099</v>
      </c>
      <c r="D692" s="52">
        <v>8.6133733172108684</v>
      </c>
    </row>
    <row r="693" spans="2:4" x14ac:dyDescent="0.25">
      <c r="B693">
        <f t="shared" si="10"/>
        <v>691</v>
      </c>
      <c r="C693" s="52">
        <v>1.9898048271247093</v>
      </c>
      <c r="D693" s="52">
        <v>11.171340666576164</v>
      </c>
    </row>
    <row r="694" spans="2:4" x14ac:dyDescent="0.25">
      <c r="B694">
        <f t="shared" si="10"/>
        <v>692</v>
      </c>
      <c r="C694" s="52">
        <v>0.54084718912963181</v>
      </c>
      <c r="D694" s="52">
        <v>4.1298048764434512</v>
      </c>
    </row>
    <row r="695" spans="2:4" x14ac:dyDescent="0.25">
      <c r="B695">
        <f t="shared" si="10"/>
        <v>693</v>
      </c>
      <c r="C695" s="52">
        <v>0.81026642588796505</v>
      </c>
      <c r="D695" s="52">
        <v>5.5456401631179109</v>
      </c>
    </row>
    <row r="696" spans="2:4" x14ac:dyDescent="0.25">
      <c r="B696">
        <f t="shared" si="10"/>
        <v>694</v>
      </c>
      <c r="C696" s="52">
        <v>1.1957405192710193</v>
      </c>
      <c r="D696" s="52">
        <v>5.87724799257062</v>
      </c>
    </row>
    <row r="697" spans="2:4" x14ac:dyDescent="0.25">
      <c r="B697">
        <f t="shared" si="10"/>
        <v>695</v>
      </c>
      <c r="C697" s="52">
        <v>1.9425650206444802</v>
      </c>
      <c r="D697" s="52">
        <v>8.539950908643732</v>
      </c>
    </row>
    <row r="698" spans="2:4" x14ac:dyDescent="0.25">
      <c r="B698">
        <f t="shared" si="10"/>
        <v>696</v>
      </c>
      <c r="C698" s="52">
        <v>1.8102377626667994</v>
      </c>
      <c r="D698" s="52">
        <v>9.4065394859996854</v>
      </c>
    </row>
    <row r="699" spans="2:4" x14ac:dyDescent="0.25">
      <c r="B699">
        <f t="shared" si="10"/>
        <v>697</v>
      </c>
      <c r="C699" s="52">
        <v>1.7144552190248941</v>
      </c>
      <c r="D699" s="52">
        <v>10.325399516398575</v>
      </c>
    </row>
    <row r="700" spans="2:4" x14ac:dyDescent="0.25">
      <c r="B700">
        <f t="shared" si="10"/>
        <v>698</v>
      </c>
      <c r="C700" s="52">
        <v>1.3595774714920463</v>
      </c>
      <c r="D700" s="52">
        <v>7.5385577813829867</v>
      </c>
    </row>
    <row r="701" spans="2:4" x14ac:dyDescent="0.25">
      <c r="B701">
        <f t="shared" si="10"/>
        <v>699</v>
      </c>
      <c r="C701" s="52">
        <v>0.89001255970585658</v>
      </c>
      <c r="D701" s="52">
        <v>4.8344847764612302</v>
      </c>
    </row>
    <row r="702" spans="2:4" x14ac:dyDescent="0.25">
      <c r="B702">
        <f t="shared" si="10"/>
        <v>700</v>
      </c>
      <c r="C702" s="52">
        <v>1.7005673382744919</v>
      </c>
      <c r="D702" s="52">
        <v>8.1515131473867317</v>
      </c>
    </row>
    <row r="703" spans="2:4" x14ac:dyDescent="0.25">
      <c r="B703">
        <f t="shared" si="10"/>
        <v>701</v>
      </c>
      <c r="C703" s="52">
        <v>0.6968254937976277</v>
      </c>
      <c r="D703" s="52">
        <v>5.4049093496043668</v>
      </c>
    </row>
    <row r="704" spans="2:4" x14ac:dyDescent="0.25">
      <c r="B704">
        <f t="shared" si="10"/>
        <v>702</v>
      </c>
      <c r="C704" s="52">
        <v>1.6645127941215874</v>
      </c>
      <c r="D704" s="52">
        <v>8.0155099061729302</v>
      </c>
    </row>
    <row r="705" spans="2:4" x14ac:dyDescent="0.25">
      <c r="B705">
        <f t="shared" si="10"/>
        <v>703</v>
      </c>
      <c r="C705" s="52">
        <v>0.28477923775151059</v>
      </c>
      <c r="D705" s="52">
        <v>3.2313018732030026</v>
      </c>
    </row>
    <row r="706" spans="2:4" x14ac:dyDescent="0.25">
      <c r="B706">
        <f t="shared" si="10"/>
        <v>704</v>
      </c>
      <c r="C706" s="52">
        <v>0.63316177175919464</v>
      </c>
      <c r="D706" s="52">
        <v>3.9316682036294806</v>
      </c>
    </row>
    <row r="707" spans="2:4" x14ac:dyDescent="0.25">
      <c r="B707">
        <f t="shared" si="10"/>
        <v>705</v>
      </c>
      <c r="C707" s="52">
        <v>0.69837171282608201</v>
      </c>
      <c r="D707" s="52">
        <v>6.3676705308908224</v>
      </c>
    </row>
    <row r="708" spans="2:4" x14ac:dyDescent="0.25">
      <c r="B708">
        <f t="shared" si="10"/>
        <v>706</v>
      </c>
      <c r="C708" s="52">
        <v>0.78294952969435183</v>
      </c>
      <c r="D708" s="52">
        <v>3.0363753286632416</v>
      </c>
    </row>
    <row r="709" spans="2:4" x14ac:dyDescent="0.25">
      <c r="B709">
        <f t="shared" ref="B709:B772" si="11">1+B708</f>
        <v>707</v>
      </c>
      <c r="C709" s="52">
        <v>1.561949659330395</v>
      </c>
      <c r="D709" s="52">
        <v>7.4048058706452196</v>
      </c>
    </row>
    <row r="710" spans="2:4" x14ac:dyDescent="0.25">
      <c r="B710">
        <f t="shared" si="11"/>
        <v>708</v>
      </c>
      <c r="C710" s="52">
        <v>1.7697495310327049E-2</v>
      </c>
      <c r="D710" s="52">
        <v>2.0286041115908788</v>
      </c>
    </row>
    <row r="711" spans="2:4" x14ac:dyDescent="0.25">
      <c r="B711">
        <f t="shared" si="11"/>
        <v>709</v>
      </c>
      <c r="C711" s="52">
        <v>0.91112684849001879</v>
      </c>
      <c r="D711" s="52">
        <v>5.1597696745166557</v>
      </c>
    </row>
    <row r="712" spans="2:4" x14ac:dyDescent="0.25">
      <c r="B712">
        <f t="shared" si="11"/>
        <v>710</v>
      </c>
      <c r="C712" s="52">
        <v>0.25022068516879137</v>
      </c>
      <c r="D712" s="52">
        <v>1.9937359583898173</v>
      </c>
    </row>
    <row r="713" spans="2:4" x14ac:dyDescent="0.25">
      <c r="B713">
        <f t="shared" si="11"/>
        <v>711</v>
      </c>
      <c r="C713" s="52">
        <v>0.34065669511011309</v>
      </c>
      <c r="D713" s="52">
        <v>3.9210150309894791</v>
      </c>
    </row>
    <row r="714" spans="2:4" x14ac:dyDescent="0.25">
      <c r="B714">
        <f t="shared" si="11"/>
        <v>712</v>
      </c>
      <c r="C714" s="52">
        <v>1.6205807064335507</v>
      </c>
      <c r="D714" s="52">
        <v>7.6422601393893359</v>
      </c>
    </row>
    <row r="715" spans="2:4" x14ac:dyDescent="0.25">
      <c r="B715">
        <f t="shared" si="11"/>
        <v>713</v>
      </c>
      <c r="C715" s="52">
        <v>0.68903267225540654</v>
      </c>
      <c r="D715" s="52">
        <v>4.2994637052332667</v>
      </c>
    </row>
    <row r="716" spans="2:4" x14ac:dyDescent="0.25">
      <c r="B716">
        <f t="shared" si="11"/>
        <v>714</v>
      </c>
      <c r="C716" s="52">
        <v>1.8309582022122481</v>
      </c>
      <c r="D716" s="52">
        <v>10.102887417861403</v>
      </c>
    </row>
    <row r="717" spans="2:4" x14ac:dyDescent="0.25">
      <c r="B717">
        <f t="shared" si="11"/>
        <v>715</v>
      </c>
      <c r="C717" s="52">
        <v>0.53190049270743534</v>
      </c>
      <c r="D717" s="52">
        <v>5.0752463858700354</v>
      </c>
    </row>
    <row r="718" spans="2:4" x14ac:dyDescent="0.25">
      <c r="B718">
        <f t="shared" si="11"/>
        <v>716</v>
      </c>
      <c r="C718" s="52">
        <v>1.5037914126012744</v>
      </c>
      <c r="D718" s="52">
        <v>7.1760518892162768</v>
      </c>
    </row>
    <row r="719" spans="2:4" x14ac:dyDescent="0.25">
      <c r="B719">
        <f t="shared" si="11"/>
        <v>717</v>
      </c>
      <c r="C719" s="52">
        <v>0.89578259562903328</v>
      </c>
      <c r="D719" s="52">
        <v>5.2100584632131142</v>
      </c>
    </row>
    <row r="720" spans="2:4" x14ac:dyDescent="0.25">
      <c r="B720">
        <f t="shared" si="11"/>
        <v>718</v>
      </c>
      <c r="C720" s="52">
        <v>0.67512153025613442</v>
      </c>
      <c r="D720" s="52">
        <v>5.4847695431720842</v>
      </c>
    </row>
    <row r="721" spans="2:4" x14ac:dyDescent="0.25">
      <c r="B721">
        <f t="shared" si="11"/>
        <v>719</v>
      </c>
      <c r="C721" s="52">
        <v>1.4065789613425519</v>
      </c>
      <c r="D721" s="52">
        <v>7.4847411784650397</v>
      </c>
    </row>
    <row r="722" spans="2:4" x14ac:dyDescent="0.25">
      <c r="B722">
        <f t="shared" si="11"/>
        <v>720</v>
      </c>
      <c r="C722" s="52">
        <v>1.4403434673270845</v>
      </c>
      <c r="D722" s="52">
        <v>7.718412850308173</v>
      </c>
    </row>
    <row r="723" spans="2:4" x14ac:dyDescent="0.25">
      <c r="B723">
        <f t="shared" si="11"/>
        <v>721</v>
      </c>
      <c r="C723" s="52">
        <v>0.98840359542941081</v>
      </c>
      <c r="D723" s="52">
        <v>5.8458729792126318</v>
      </c>
    </row>
    <row r="724" spans="2:4" x14ac:dyDescent="0.25">
      <c r="B724">
        <f t="shared" si="11"/>
        <v>722</v>
      </c>
      <c r="C724" s="52">
        <v>1.6766377326168076</v>
      </c>
      <c r="D724" s="52">
        <v>8.8577068795985348</v>
      </c>
    </row>
    <row r="725" spans="2:4" x14ac:dyDescent="0.25">
      <c r="B725">
        <f t="shared" si="11"/>
        <v>723</v>
      </c>
      <c r="C725" s="52">
        <v>3.930932578812163E-2</v>
      </c>
      <c r="D725" s="52">
        <v>0.64613477105382566</v>
      </c>
    </row>
    <row r="726" spans="2:4" x14ac:dyDescent="0.25">
      <c r="B726">
        <f t="shared" si="11"/>
        <v>724</v>
      </c>
      <c r="C726" s="52">
        <v>1.3265435228199058</v>
      </c>
      <c r="D726" s="52">
        <v>6.5180766096567107</v>
      </c>
    </row>
    <row r="727" spans="2:4" x14ac:dyDescent="0.25">
      <c r="B727">
        <f t="shared" si="11"/>
        <v>725</v>
      </c>
      <c r="C727" s="52">
        <v>1.8295556953433465</v>
      </c>
      <c r="D727" s="52">
        <v>10.903834655419438</v>
      </c>
    </row>
    <row r="728" spans="2:4" x14ac:dyDescent="0.25">
      <c r="B728">
        <f t="shared" si="11"/>
        <v>726</v>
      </c>
      <c r="C728" s="52">
        <v>0.42575894987871421</v>
      </c>
      <c r="D728" s="52">
        <v>5.4661354729184763</v>
      </c>
    </row>
    <row r="729" spans="2:4" x14ac:dyDescent="0.25">
      <c r="B729">
        <f t="shared" si="11"/>
        <v>727</v>
      </c>
      <c r="C729" s="52">
        <v>1.621513315623289</v>
      </c>
      <c r="D729" s="52">
        <v>9.3605255410900465</v>
      </c>
    </row>
    <row r="730" spans="2:4" x14ac:dyDescent="0.25">
      <c r="B730">
        <f t="shared" si="11"/>
        <v>728</v>
      </c>
      <c r="C730" s="52">
        <v>1.5241012086569461</v>
      </c>
      <c r="D730" s="52">
        <v>7.3272876986390685</v>
      </c>
    </row>
    <row r="731" spans="2:4" x14ac:dyDescent="0.25">
      <c r="B731">
        <f t="shared" si="11"/>
        <v>729</v>
      </c>
      <c r="C731" s="52">
        <v>0.14573260856979897</v>
      </c>
      <c r="D731" s="52">
        <v>3.0314689685858576</v>
      </c>
    </row>
    <row r="732" spans="2:4" x14ac:dyDescent="0.25">
      <c r="B732">
        <f t="shared" si="11"/>
        <v>730</v>
      </c>
      <c r="C732" s="52">
        <v>1.6778648005002128</v>
      </c>
      <c r="D732" s="52">
        <v>10.112867200784782</v>
      </c>
    </row>
    <row r="733" spans="2:4" x14ac:dyDescent="0.25">
      <c r="B733">
        <f t="shared" si="11"/>
        <v>731</v>
      </c>
      <c r="C733" s="52">
        <v>1.1968170097894442</v>
      </c>
      <c r="D733" s="52">
        <v>6.6876619463622227</v>
      </c>
    </row>
    <row r="734" spans="2:4" x14ac:dyDescent="0.25">
      <c r="B734">
        <f t="shared" si="11"/>
        <v>732</v>
      </c>
      <c r="C734" s="52">
        <v>1.6506206149328708</v>
      </c>
      <c r="D734" s="52">
        <v>7.9294112978251814</v>
      </c>
    </row>
    <row r="735" spans="2:4" x14ac:dyDescent="0.25">
      <c r="B735">
        <f t="shared" si="11"/>
        <v>733</v>
      </c>
      <c r="C735" s="52">
        <v>0.58918976201226214</v>
      </c>
      <c r="D735" s="52">
        <v>5.555736886811701</v>
      </c>
    </row>
    <row r="736" spans="2:4" x14ac:dyDescent="0.25">
      <c r="B736">
        <f t="shared" si="11"/>
        <v>734</v>
      </c>
      <c r="C736" s="52">
        <v>0.48862881797745139</v>
      </c>
      <c r="D736" s="52">
        <v>2.731433461578094</v>
      </c>
    </row>
    <row r="737" spans="2:4" x14ac:dyDescent="0.25">
      <c r="B737">
        <f t="shared" si="11"/>
        <v>735</v>
      </c>
      <c r="C737" s="52">
        <v>5.1363908629070032E-2</v>
      </c>
      <c r="D737" s="52">
        <v>3.2852917766287195</v>
      </c>
    </row>
    <row r="738" spans="2:4" x14ac:dyDescent="0.25">
      <c r="B738">
        <f t="shared" si="11"/>
        <v>736</v>
      </c>
      <c r="C738" s="52">
        <v>0.8934791262386208</v>
      </c>
      <c r="D738" s="52">
        <v>6.5194917449271967</v>
      </c>
    </row>
    <row r="739" spans="2:4" x14ac:dyDescent="0.25">
      <c r="B739">
        <f t="shared" si="11"/>
        <v>737</v>
      </c>
      <c r="C739" s="52">
        <v>1.3131876808142395</v>
      </c>
      <c r="D739" s="52">
        <v>7.6773207574642521</v>
      </c>
    </row>
    <row r="740" spans="2:4" x14ac:dyDescent="0.25">
      <c r="B740">
        <f t="shared" si="11"/>
        <v>738</v>
      </c>
      <c r="C740" s="52">
        <v>1.1484545062128741</v>
      </c>
      <c r="D740" s="52">
        <v>6.5771685838635543</v>
      </c>
    </row>
    <row r="741" spans="2:4" x14ac:dyDescent="0.25">
      <c r="B741">
        <f t="shared" si="11"/>
        <v>739</v>
      </c>
      <c r="C741" s="52">
        <v>0.25151252794184042</v>
      </c>
      <c r="D741" s="52">
        <v>3.027777409882682</v>
      </c>
    </row>
    <row r="742" spans="2:4" x14ac:dyDescent="0.25">
      <c r="B742">
        <f t="shared" si="11"/>
        <v>740</v>
      </c>
      <c r="C742" s="52">
        <v>1.1577723344240005</v>
      </c>
      <c r="D742" s="52">
        <v>7.1790717078132751</v>
      </c>
    </row>
    <row r="743" spans="2:4" x14ac:dyDescent="0.25">
      <c r="B743">
        <f t="shared" si="11"/>
        <v>741</v>
      </c>
      <c r="C743" s="52">
        <v>0.92035549578201969</v>
      </c>
      <c r="D743" s="52">
        <v>4.5300510653741775</v>
      </c>
    </row>
    <row r="744" spans="2:4" x14ac:dyDescent="0.25">
      <c r="B744">
        <f t="shared" si="11"/>
        <v>742</v>
      </c>
      <c r="C744" s="52">
        <v>1.1790003934005426</v>
      </c>
      <c r="D744" s="52">
        <v>7.0106253470047442</v>
      </c>
    </row>
    <row r="745" spans="2:4" x14ac:dyDescent="0.25">
      <c r="B745">
        <f t="shared" si="11"/>
        <v>743</v>
      </c>
      <c r="C745" s="52">
        <v>0.58000661301521661</v>
      </c>
      <c r="D745" s="52">
        <v>4.2539551917542653</v>
      </c>
    </row>
    <row r="746" spans="2:4" x14ac:dyDescent="0.25">
      <c r="B746">
        <f t="shared" si="11"/>
        <v>744</v>
      </c>
      <c r="C746" s="52">
        <v>1.821672956643885</v>
      </c>
      <c r="D746" s="52">
        <v>10.001436970684287</v>
      </c>
    </row>
    <row r="747" spans="2:4" x14ac:dyDescent="0.25">
      <c r="B747">
        <f t="shared" si="11"/>
        <v>745</v>
      </c>
      <c r="C747" s="52">
        <v>1.6923592530673179</v>
      </c>
      <c r="D747" s="52">
        <v>8.8005845826715756</v>
      </c>
    </row>
    <row r="748" spans="2:4" x14ac:dyDescent="0.25">
      <c r="B748">
        <f t="shared" si="11"/>
        <v>746</v>
      </c>
      <c r="C748" s="52">
        <v>1.1823263902725687</v>
      </c>
      <c r="D748" s="52">
        <v>6.0699545826795518</v>
      </c>
    </row>
    <row r="749" spans="2:4" x14ac:dyDescent="0.25">
      <c r="B749">
        <f t="shared" si="11"/>
        <v>747</v>
      </c>
      <c r="C749" s="52">
        <v>0.95598914622925357</v>
      </c>
      <c r="D749" s="52">
        <v>5.907253791356684</v>
      </c>
    </row>
    <row r="750" spans="2:4" x14ac:dyDescent="0.25">
      <c r="B750">
        <f t="shared" si="11"/>
        <v>748</v>
      </c>
      <c r="C750" s="52">
        <v>0.69617057366323665</v>
      </c>
      <c r="D750" s="52">
        <v>6.2100530819442374</v>
      </c>
    </row>
    <row r="751" spans="2:4" x14ac:dyDescent="0.25">
      <c r="B751">
        <f t="shared" si="11"/>
        <v>749</v>
      </c>
      <c r="C751" s="52">
        <v>0.1913811520285511</v>
      </c>
      <c r="D751" s="52">
        <v>4.2913228332023809</v>
      </c>
    </row>
    <row r="752" spans="2:4" x14ac:dyDescent="0.25">
      <c r="B752">
        <f t="shared" si="11"/>
        <v>750</v>
      </c>
      <c r="C752" s="52">
        <v>1.1206583125375369E-2</v>
      </c>
      <c r="D752" s="52">
        <v>2.1521206252649079</v>
      </c>
    </row>
    <row r="753" spans="2:4" x14ac:dyDescent="0.25">
      <c r="B753">
        <f t="shared" si="11"/>
        <v>751</v>
      </c>
      <c r="C753" s="52">
        <v>1.4942740935458945</v>
      </c>
      <c r="D753" s="52">
        <v>7.42637723675419</v>
      </c>
    </row>
    <row r="754" spans="2:4" x14ac:dyDescent="0.25">
      <c r="B754">
        <f t="shared" si="11"/>
        <v>752</v>
      </c>
      <c r="C754" s="52">
        <v>0.25060655777475782</v>
      </c>
      <c r="D754" s="52">
        <v>3.0012308623451887</v>
      </c>
    </row>
    <row r="755" spans="2:4" x14ac:dyDescent="0.25">
      <c r="B755">
        <f t="shared" si="11"/>
        <v>753</v>
      </c>
      <c r="C755" s="52">
        <v>1.9741193728965356</v>
      </c>
      <c r="D755" s="52">
        <v>9.1137721830425669</v>
      </c>
    </row>
    <row r="756" spans="2:4" x14ac:dyDescent="0.25">
      <c r="B756">
        <f t="shared" si="11"/>
        <v>754</v>
      </c>
      <c r="C756" s="52">
        <v>1.2850998599096908</v>
      </c>
      <c r="D756" s="52">
        <v>7.3011805580131925</v>
      </c>
    </row>
    <row r="757" spans="2:4" x14ac:dyDescent="0.25">
      <c r="B757">
        <f t="shared" si="11"/>
        <v>755</v>
      </c>
      <c r="C757" s="52">
        <v>0.60343778766369471</v>
      </c>
      <c r="D757" s="52">
        <v>4.3398138942808231</v>
      </c>
    </row>
    <row r="758" spans="2:4" x14ac:dyDescent="0.25">
      <c r="B758">
        <f t="shared" si="11"/>
        <v>756</v>
      </c>
      <c r="C758" s="52">
        <v>0.45055079183254798</v>
      </c>
      <c r="D758" s="52">
        <v>4.3012936172641361</v>
      </c>
    </row>
    <row r="759" spans="2:4" x14ac:dyDescent="0.25">
      <c r="B759">
        <f t="shared" si="11"/>
        <v>757</v>
      </c>
      <c r="C759" s="52">
        <v>1.9016316694710562</v>
      </c>
      <c r="D759" s="52">
        <v>9.9861108903174198</v>
      </c>
    </row>
    <row r="760" spans="2:4" x14ac:dyDescent="0.25">
      <c r="B760">
        <f t="shared" si="11"/>
        <v>758</v>
      </c>
      <c r="C760" s="52">
        <v>1.8476182595086679</v>
      </c>
      <c r="D760" s="52">
        <v>8.5415059954481869</v>
      </c>
    </row>
    <row r="761" spans="2:4" x14ac:dyDescent="0.25">
      <c r="B761">
        <f t="shared" si="11"/>
        <v>759</v>
      </c>
      <c r="C761" s="52">
        <v>1.3615894693883264</v>
      </c>
      <c r="D761" s="52">
        <v>8.8489491528252664</v>
      </c>
    </row>
    <row r="762" spans="2:4" x14ac:dyDescent="0.25">
      <c r="B762">
        <f t="shared" si="11"/>
        <v>760</v>
      </c>
      <c r="C762" s="52">
        <v>7.7643494274870273E-2</v>
      </c>
      <c r="D762" s="52">
        <v>1.9344603724329952</v>
      </c>
    </row>
    <row r="763" spans="2:4" x14ac:dyDescent="0.25">
      <c r="B763">
        <f t="shared" si="11"/>
        <v>761</v>
      </c>
      <c r="C763" s="52">
        <v>1.9563896493563084</v>
      </c>
      <c r="D763" s="52">
        <v>8.3433606904607487</v>
      </c>
    </row>
    <row r="764" spans="2:4" x14ac:dyDescent="0.25">
      <c r="B764">
        <f t="shared" si="11"/>
        <v>762</v>
      </c>
      <c r="C764" s="52">
        <v>0.98887165948983524</v>
      </c>
      <c r="D764" s="52">
        <v>4.7203168858315925</v>
      </c>
    </row>
    <row r="765" spans="2:4" x14ac:dyDescent="0.25">
      <c r="B765">
        <f t="shared" si="11"/>
        <v>763</v>
      </c>
      <c r="C765" s="52">
        <v>0.49101699834719659</v>
      </c>
      <c r="D765" s="52">
        <v>3.7926223808975674</v>
      </c>
    </row>
    <row r="766" spans="2:4" x14ac:dyDescent="0.25">
      <c r="B766">
        <f t="shared" si="11"/>
        <v>764</v>
      </c>
      <c r="C766" s="52">
        <v>0.92968297110136855</v>
      </c>
      <c r="D766" s="52">
        <v>5.6273801008268753</v>
      </c>
    </row>
    <row r="767" spans="2:4" x14ac:dyDescent="0.25">
      <c r="B767">
        <f t="shared" si="11"/>
        <v>765</v>
      </c>
      <c r="C767" s="52">
        <v>1.882517561064736</v>
      </c>
      <c r="D767" s="52">
        <v>9.5451794136815895</v>
      </c>
    </row>
    <row r="768" spans="2:4" x14ac:dyDescent="0.25">
      <c r="B768">
        <f t="shared" si="11"/>
        <v>766</v>
      </c>
      <c r="C768" s="52">
        <v>0.4105474338615358</v>
      </c>
      <c r="D768" s="52">
        <v>6.5879319148202775</v>
      </c>
    </row>
    <row r="769" spans="2:4" x14ac:dyDescent="0.25">
      <c r="B769">
        <f t="shared" si="11"/>
        <v>767</v>
      </c>
      <c r="C769" s="52">
        <v>1.0441420497932326</v>
      </c>
      <c r="D769" s="52">
        <v>4.2351466272862046</v>
      </c>
    </row>
    <row r="770" spans="2:4" x14ac:dyDescent="0.25">
      <c r="B770">
        <f t="shared" si="11"/>
        <v>768</v>
      </c>
      <c r="C770" s="52">
        <v>1.4877745256006425</v>
      </c>
      <c r="D770" s="52">
        <v>10.054456510917234</v>
      </c>
    </row>
    <row r="771" spans="2:4" x14ac:dyDescent="0.25">
      <c r="B771">
        <f t="shared" si="11"/>
        <v>769</v>
      </c>
      <c r="C771" s="52">
        <v>1.8341838198994089</v>
      </c>
      <c r="D771" s="52">
        <v>8.9861435807110759</v>
      </c>
    </row>
    <row r="772" spans="2:4" x14ac:dyDescent="0.25">
      <c r="B772">
        <f t="shared" si="11"/>
        <v>770</v>
      </c>
      <c r="C772" s="52">
        <v>1.7316841744262186</v>
      </c>
      <c r="D772" s="52">
        <v>8.7587173406287508</v>
      </c>
    </row>
    <row r="773" spans="2:4" x14ac:dyDescent="0.25">
      <c r="B773">
        <f t="shared" ref="B773:B836" si="12">1+B772</f>
        <v>771</v>
      </c>
      <c r="C773" s="52">
        <v>1.4903127245360894</v>
      </c>
      <c r="D773" s="52">
        <v>7.7147681616297676</v>
      </c>
    </row>
    <row r="774" spans="2:4" x14ac:dyDescent="0.25">
      <c r="B774">
        <f t="shared" si="12"/>
        <v>772</v>
      </c>
      <c r="C774" s="52">
        <v>0.59015979600486324</v>
      </c>
      <c r="D774" s="52">
        <v>4.5436830151519292</v>
      </c>
    </row>
    <row r="775" spans="2:4" x14ac:dyDescent="0.25">
      <c r="B775">
        <f t="shared" si="12"/>
        <v>773</v>
      </c>
      <c r="C775" s="52">
        <v>1.9360446458152907</v>
      </c>
      <c r="D775" s="52">
        <v>9.6797148597601819</v>
      </c>
    </row>
    <row r="776" spans="2:4" x14ac:dyDescent="0.25">
      <c r="B776">
        <f t="shared" si="12"/>
        <v>774</v>
      </c>
      <c r="C776" s="52">
        <v>9.4075573792237632E-2</v>
      </c>
      <c r="D776" s="52">
        <v>2.5577727736281322</v>
      </c>
    </row>
    <row r="777" spans="2:4" x14ac:dyDescent="0.25">
      <c r="B777">
        <f t="shared" si="12"/>
        <v>775</v>
      </c>
      <c r="C777" s="52">
        <v>0.20938417932943709</v>
      </c>
      <c r="D777" s="52">
        <v>3.9724680559151997</v>
      </c>
    </row>
    <row r="778" spans="2:4" x14ac:dyDescent="0.25">
      <c r="B778">
        <f t="shared" si="12"/>
        <v>776</v>
      </c>
      <c r="C778" s="52">
        <v>1.6671037826478519</v>
      </c>
      <c r="D778" s="52">
        <v>9.3091270129917927</v>
      </c>
    </row>
    <row r="779" spans="2:4" x14ac:dyDescent="0.25">
      <c r="B779">
        <f t="shared" si="12"/>
        <v>777</v>
      </c>
      <c r="C779" s="52">
        <v>0.8701200852769635</v>
      </c>
      <c r="D779" s="52">
        <v>4.4992438642284336</v>
      </c>
    </row>
    <row r="780" spans="2:4" x14ac:dyDescent="0.25">
      <c r="B780">
        <f t="shared" si="12"/>
        <v>778</v>
      </c>
      <c r="C780" s="52">
        <v>1.2243685806067397</v>
      </c>
      <c r="D780" s="52">
        <v>6.2812355887520672</v>
      </c>
    </row>
    <row r="781" spans="2:4" x14ac:dyDescent="0.25">
      <c r="B781">
        <f t="shared" si="12"/>
        <v>779</v>
      </c>
      <c r="C781" s="52">
        <v>0.90518062537389743</v>
      </c>
      <c r="D781" s="52">
        <v>5.4498720723749949</v>
      </c>
    </row>
    <row r="782" spans="2:4" x14ac:dyDescent="0.25">
      <c r="B782">
        <f t="shared" si="12"/>
        <v>780</v>
      </c>
      <c r="C782" s="52">
        <v>1.1045421531701225</v>
      </c>
      <c r="D782" s="52">
        <v>6.0786963463589796</v>
      </c>
    </row>
    <row r="783" spans="2:4" x14ac:dyDescent="0.25">
      <c r="B783">
        <f t="shared" si="12"/>
        <v>781</v>
      </c>
      <c r="C783" s="52">
        <v>0.7616662118750801</v>
      </c>
      <c r="D783" s="52">
        <v>4.7483781894162114</v>
      </c>
    </row>
    <row r="784" spans="2:4" x14ac:dyDescent="0.25">
      <c r="B784">
        <f t="shared" si="12"/>
        <v>782</v>
      </c>
      <c r="C784" s="52">
        <v>0.82241437615801627</v>
      </c>
      <c r="D784" s="52">
        <v>5.3372690725739664</v>
      </c>
    </row>
    <row r="785" spans="2:4" x14ac:dyDescent="0.25">
      <c r="B785">
        <f t="shared" si="12"/>
        <v>783</v>
      </c>
      <c r="C785" s="52">
        <v>1.3770486067528209</v>
      </c>
      <c r="D785" s="52">
        <v>7.3660031287804006</v>
      </c>
    </row>
    <row r="786" spans="2:4" x14ac:dyDescent="0.25">
      <c r="B786">
        <f t="shared" si="12"/>
        <v>784</v>
      </c>
      <c r="C786" s="52">
        <v>0.26811254112012972</v>
      </c>
      <c r="D786" s="52">
        <v>5.3207508514193691</v>
      </c>
    </row>
    <row r="787" spans="2:4" x14ac:dyDescent="0.25">
      <c r="B787">
        <f t="shared" si="12"/>
        <v>785</v>
      </c>
      <c r="C787" s="52">
        <v>5.1208128702900924E-2</v>
      </c>
      <c r="D787" s="52">
        <v>2.4890204654283941</v>
      </c>
    </row>
    <row r="788" spans="2:4" x14ac:dyDescent="0.25">
      <c r="B788">
        <f t="shared" si="12"/>
        <v>786</v>
      </c>
      <c r="C788" s="52">
        <v>1.2873987606046988</v>
      </c>
      <c r="D788" s="52">
        <v>6.4186806399405656</v>
      </c>
    </row>
    <row r="789" spans="2:4" x14ac:dyDescent="0.25">
      <c r="B789">
        <f t="shared" si="12"/>
        <v>787</v>
      </c>
      <c r="C789" s="52">
        <v>1.6774966499462027</v>
      </c>
      <c r="D789" s="52">
        <v>8.6444023624062716</v>
      </c>
    </row>
    <row r="790" spans="2:4" x14ac:dyDescent="0.25">
      <c r="B790">
        <f t="shared" si="12"/>
        <v>788</v>
      </c>
      <c r="C790" s="52">
        <v>0.21998587727819952</v>
      </c>
      <c r="D790" s="52">
        <v>4.3319876873866621</v>
      </c>
    </row>
    <row r="791" spans="2:4" x14ac:dyDescent="0.25">
      <c r="B791">
        <f t="shared" si="12"/>
        <v>789</v>
      </c>
      <c r="C791" s="52">
        <v>1.9822104643556679</v>
      </c>
      <c r="D791" s="52">
        <v>9.9452218535573671</v>
      </c>
    </row>
    <row r="792" spans="2:4" x14ac:dyDescent="0.25">
      <c r="B792">
        <f t="shared" si="12"/>
        <v>790</v>
      </c>
      <c r="C792" s="52">
        <v>0.41132644953927922</v>
      </c>
      <c r="D792" s="52">
        <v>4.1856644834233245</v>
      </c>
    </row>
    <row r="793" spans="2:4" x14ac:dyDescent="0.25">
      <c r="B793">
        <f t="shared" si="12"/>
        <v>791</v>
      </c>
      <c r="C793" s="52">
        <v>1.6516057359854273</v>
      </c>
      <c r="D793" s="52">
        <v>7.224258475043408</v>
      </c>
    </row>
    <row r="794" spans="2:4" x14ac:dyDescent="0.25">
      <c r="B794">
        <f t="shared" si="12"/>
        <v>792</v>
      </c>
      <c r="C794" s="52">
        <v>0.65477286834215387</v>
      </c>
      <c r="D794" s="52">
        <v>4.2426528166342035</v>
      </c>
    </row>
    <row r="795" spans="2:4" x14ac:dyDescent="0.25">
      <c r="B795">
        <f t="shared" si="12"/>
        <v>793</v>
      </c>
      <c r="C795" s="52">
        <v>0.11212616623317162</v>
      </c>
      <c r="D795" s="52">
        <v>2.3661211114805636</v>
      </c>
    </row>
    <row r="796" spans="2:4" x14ac:dyDescent="0.25">
      <c r="B796">
        <f t="shared" si="12"/>
        <v>794</v>
      </c>
      <c r="C796" s="52">
        <v>1.4936597088413173</v>
      </c>
      <c r="D796" s="52">
        <v>7.4466009410892653</v>
      </c>
    </row>
    <row r="797" spans="2:4" x14ac:dyDescent="0.25">
      <c r="B797">
        <f t="shared" si="12"/>
        <v>795</v>
      </c>
      <c r="C797" s="52">
        <v>1.2857875874824343</v>
      </c>
      <c r="D797" s="52">
        <v>7.2877857476905357</v>
      </c>
    </row>
    <row r="798" spans="2:4" x14ac:dyDescent="0.25">
      <c r="B798">
        <f t="shared" si="12"/>
        <v>796</v>
      </c>
      <c r="C798" s="52">
        <v>0.69077418158038473</v>
      </c>
      <c r="D798" s="52">
        <v>4.5682491287433091</v>
      </c>
    </row>
    <row r="799" spans="2:4" x14ac:dyDescent="0.25">
      <c r="B799">
        <f t="shared" si="12"/>
        <v>797</v>
      </c>
      <c r="C799" s="52">
        <v>1.7512926786341976</v>
      </c>
      <c r="D799" s="52">
        <v>8.5358758878104748</v>
      </c>
    </row>
    <row r="800" spans="2:4" x14ac:dyDescent="0.25">
      <c r="B800">
        <f t="shared" si="12"/>
        <v>798</v>
      </c>
      <c r="C800" s="52">
        <v>1.7985763738722458</v>
      </c>
      <c r="D800" s="52">
        <v>9.3172420317491333</v>
      </c>
    </row>
    <row r="801" spans="2:4" x14ac:dyDescent="0.25">
      <c r="B801">
        <f t="shared" si="12"/>
        <v>799</v>
      </c>
      <c r="C801" s="52">
        <v>0.56947970008185278</v>
      </c>
      <c r="D801" s="52">
        <v>4.9449026532355749</v>
      </c>
    </row>
    <row r="802" spans="2:4" x14ac:dyDescent="0.25">
      <c r="B802">
        <f t="shared" si="12"/>
        <v>800</v>
      </c>
      <c r="C802" s="52">
        <v>0.82001752589836641</v>
      </c>
      <c r="D802" s="52">
        <v>4.2449479183816283</v>
      </c>
    </row>
    <row r="803" spans="2:4" x14ac:dyDescent="0.25">
      <c r="B803">
        <f t="shared" si="12"/>
        <v>801</v>
      </c>
      <c r="C803" s="52">
        <v>1.2842391430802178</v>
      </c>
      <c r="D803" s="52">
        <v>8.6956012543417618</v>
      </c>
    </row>
    <row r="804" spans="2:4" x14ac:dyDescent="0.25">
      <c r="B804">
        <f t="shared" si="12"/>
        <v>802</v>
      </c>
      <c r="C804" s="52">
        <v>1.1998449145571268</v>
      </c>
      <c r="D804" s="52">
        <v>6.4248641465873266</v>
      </c>
    </row>
    <row r="805" spans="2:4" x14ac:dyDescent="0.25">
      <c r="B805">
        <f t="shared" si="12"/>
        <v>803</v>
      </c>
      <c r="C805" s="52">
        <v>0.68016716397425925</v>
      </c>
      <c r="D805" s="52">
        <v>4.0472929866553633</v>
      </c>
    </row>
    <row r="806" spans="2:4" x14ac:dyDescent="0.25">
      <c r="B806">
        <f t="shared" si="12"/>
        <v>804</v>
      </c>
      <c r="C806" s="52">
        <v>0.12550373881844057</v>
      </c>
      <c r="D806" s="52">
        <v>1.46780601779731</v>
      </c>
    </row>
    <row r="807" spans="2:4" x14ac:dyDescent="0.25">
      <c r="B807">
        <f t="shared" si="12"/>
        <v>805</v>
      </c>
      <c r="C807" s="52">
        <v>1.2874166415054062</v>
      </c>
      <c r="D807" s="52">
        <v>5.8782686100599202</v>
      </c>
    </row>
    <row r="808" spans="2:4" x14ac:dyDescent="0.25">
      <c r="B808">
        <f t="shared" si="12"/>
        <v>806</v>
      </c>
      <c r="C808" s="52">
        <v>1.7180343942333054</v>
      </c>
      <c r="D808" s="52">
        <v>8.463613881969291</v>
      </c>
    </row>
    <row r="809" spans="2:4" x14ac:dyDescent="0.25">
      <c r="B809">
        <f t="shared" si="12"/>
        <v>807</v>
      </c>
      <c r="C809" s="52">
        <v>1.7996128628656491</v>
      </c>
      <c r="D809" s="52">
        <v>7.9344264232181985</v>
      </c>
    </row>
    <row r="810" spans="2:4" x14ac:dyDescent="0.25">
      <c r="B810">
        <f t="shared" si="12"/>
        <v>808</v>
      </c>
      <c r="C810" s="52">
        <v>1.3856163595814979</v>
      </c>
      <c r="D810" s="52">
        <v>6.0554327893625199</v>
      </c>
    </row>
    <row r="811" spans="2:4" x14ac:dyDescent="0.25">
      <c r="B811">
        <f t="shared" si="12"/>
        <v>809</v>
      </c>
      <c r="C811" s="52">
        <v>0.84372617357106794</v>
      </c>
      <c r="D811" s="52">
        <v>4.1501706727133909</v>
      </c>
    </row>
    <row r="812" spans="2:4" x14ac:dyDescent="0.25">
      <c r="B812">
        <f t="shared" si="12"/>
        <v>810</v>
      </c>
      <c r="C812" s="52">
        <v>0.53975150899790258</v>
      </c>
      <c r="D812" s="52">
        <v>3.3792466171104172</v>
      </c>
    </row>
    <row r="813" spans="2:4" x14ac:dyDescent="0.25">
      <c r="B813">
        <f t="shared" si="12"/>
        <v>811</v>
      </c>
      <c r="C813" s="52">
        <v>1.0618616837899195</v>
      </c>
      <c r="D813" s="52">
        <v>5.8522719844771389</v>
      </c>
    </row>
    <row r="814" spans="2:4" x14ac:dyDescent="0.25">
      <c r="B814">
        <f t="shared" si="12"/>
        <v>812</v>
      </c>
      <c r="C814" s="52">
        <v>1.2481773217476935</v>
      </c>
      <c r="D814" s="52">
        <v>8.3638410436046655</v>
      </c>
    </row>
    <row r="815" spans="2:4" x14ac:dyDescent="0.25">
      <c r="B815">
        <f t="shared" si="12"/>
        <v>813</v>
      </c>
      <c r="C815" s="52">
        <v>0.29568919364554103</v>
      </c>
      <c r="D815" s="52">
        <v>2.7520350130077804</v>
      </c>
    </row>
    <row r="816" spans="2:4" x14ac:dyDescent="0.25">
      <c r="B816">
        <f t="shared" si="12"/>
        <v>814</v>
      </c>
      <c r="C816" s="52">
        <v>0.52996558659012738</v>
      </c>
      <c r="D816" s="52">
        <v>3.039422442376972</v>
      </c>
    </row>
    <row r="817" spans="2:4" x14ac:dyDescent="0.25">
      <c r="B817">
        <f t="shared" si="12"/>
        <v>815</v>
      </c>
      <c r="C817" s="52">
        <v>1.6253255687809776</v>
      </c>
      <c r="D817" s="52">
        <v>9.0703170522588046</v>
      </c>
    </row>
    <row r="818" spans="2:4" x14ac:dyDescent="0.25">
      <c r="B818">
        <f t="shared" si="12"/>
        <v>816</v>
      </c>
      <c r="C818" s="52">
        <v>7.3228875411556649E-2</v>
      </c>
      <c r="D818" s="52">
        <v>2.30199296366591</v>
      </c>
    </row>
    <row r="819" spans="2:4" x14ac:dyDescent="0.25">
      <c r="B819">
        <f t="shared" si="12"/>
        <v>817</v>
      </c>
      <c r="C819" s="52">
        <v>1.1701420944026395</v>
      </c>
      <c r="D819" s="52">
        <v>5.9876628448785576</v>
      </c>
    </row>
    <row r="820" spans="2:4" x14ac:dyDescent="0.25">
      <c r="B820">
        <f t="shared" si="12"/>
        <v>818</v>
      </c>
      <c r="C820" s="52">
        <v>1.4076494849599002</v>
      </c>
      <c r="D820" s="52">
        <v>8.1300727577075662</v>
      </c>
    </row>
    <row r="821" spans="2:4" x14ac:dyDescent="0.25">
      <c r="B821">
        <f t="shared" si="12"/>
        <v>819</v>
      </c>
      <c r="C821" s="52">
        <v>0.61989068477673026</v>
      </c>
      <c r="D821" s="52">
        <v>4.717161961080536</v>
      </c>
    </row>
    <row r="822" spans="2:4" x14ac:dyDescent="0.25">
      <c r="B822">
        <f t="shared" si="12"/>
        <v>820</v>
      </c>
      <c r="C822" s="52">
        <v>0.47311498559193144</v>
      </c>
      <c r="D822" s="52">
        <v>3.3305763656077012</v>
      </c>
    </row>
    <row r="823" spans="2:4" x14ac:dyDescent="0.25">
      <c r="B823">
        <f t="shared" si="12"/>
        <v>821</v>
      </c>
      <c r="C823" s="52">
        <v>0.89983537724234042</v>
      </c>
      <c r="D823" s="52">
        <v>5.810951109285825</v>
      </c>
    </row>
    <row r="824" spans="2:4" x14ac:dyDescent="0.25">
      <c r="B824">
        <f t="shared" si="12"/>
        <v>822</v>
      </c>
      <c r="C824" s="52">
        <v>0.81211409024574244</v>
      </c>
      <c r="D824" s="52">
        <v>4.3392661544085813</v>
      </c>
    </row>
    <row r="825" spans="2:4" x14ac:dyDescent="0.25">
      <c r="B825">
        <f t="shared" si="12"/>
        <v>823</v>
      </c>
      <c r="C825" s="52">
        <v>1.1857722691357326</v>
      </c>
      <c r="D825" s="52">
        <v>6.0542056517044509</v>
      </c>
    </row>
    <row r="826" spans="2:4" x14ac:dyDescent="0.25">
      <c r="B826">
        <f t="shared" si="12"/>
        <v>824</v>
      </c>
      <c r="C826" s="52">
        <v>1.401149819550527</v>
      </c>
      <c r="D826" s="52">
        <v>6.6434933698558094</v>
      </c>
    </row>
    <row r="827" spans="2:4" x14ac:dyDescent="0.25">
      <c r="B827">
        <f t="shared" si="12"/>
        <v>825</v>
      </c>
      <c r="C827" s="52">
        <v>1.8045379621077582</v>
      </c>
      <c r="D827" s="52">
        <v>9.6198522031250651</v>
      </c>
    </row>
    <row r="828" spans="2:4" x14ac:dyDescent="0.25">
      <c r="B828">
        <f t="shared" si="12"/>
        <v>826</v>
      </c>
      <c r="C828" s="52">
        <v>1.5684544025575224</v>
      </c>
      <c r="D828" s="52">
        <v>8.5438063827057462</v>
      </c>
    </row>
    <row r="829" spans="2:4" x14ac:dyDescent="0.25">
      <c r="B829">
        <f t="shared" si="12"/>
        <v>827</v>
      </c>
      <c r="C829" s="52">
        <v>1.7674018928034372</v>
      </c>
      <c r="D829" s="52">
        <v>8.7601692656541008</v>
      </c>
    </row>
    <row r="830" spans="2:4" x14ac:dyDescent="0.25">
      <c r="B830">
        <f t="shared" si="12"/>
        <v>828</v>
      </c>
      <c r="C830" s="52">
        <v>0.6904106621243884</v>
      </c>
      <c r="D830" s="52">
        <v>6.0130620647000397</v>
      </c>
    </row>
    <row r="831" spans="2:4" x14ac:dyDescent="0.25">
      <c r="B831">
        <f t="shared" si="12"/>
        <v>829</v>
      </c>
      <c r="C831" s="52">
        <v>1.111693149796638</v>
      </c>
      <c r="D831" s="52">
        <v>6.0752330615147168</v>
      </c>
    </row>
    <row r="832" spans="2:4" x14ac:dyDescent="0.25">
      <c r="B832">
        <f t="shared" si="12"/>
        <v>830</v>
      </c>
      <c r="C832" s="52">
        <v>0.67028552650318085</v>
      </c>
      <c r="D832" s="52">
        <v>5.0398372822914101</v>
      </c>
    </row>
    <row r="833" spans="2:4" x14ac:dyDescent="0.25">
      <c r="B833">
        <f t="shared" si="12"/>
        <v>831</v>
      </c>
      <c r="C833" s="52">
        <v>0.40113470117477235</v>
      </c>
      <c r="D833" s="52">
        <v>2.3333419770459338</v>
      </c>
    </row>
    <row r="834" spans="2:4" x14ac:dyDescent="0.25">
      <c r="B834">
        <f t="shared" si="12"/>
        <v>832</v>
      </c>
      <c r="C834" s="52">
        <v>1.0424560199998287</v>
      </c>
      <c r="D834" s="52">
        <v>5.7997752614782803</v>
      </c>
    </row>
    <row r="835" spans="2:4" x14ac:dyDescent="0.25">
      <c r="B835">
        <f t="shared" si="12"/>
        <v>833</v>
      </c>
      <c r="C835" s="52">
        <v>1.1948138102570687</v>
      </c>
      <c r="D835" s="52">
        <v>6.6783687796160978</v>
      </c>
    </row>
    <row r="836" spans="2:4" x14ac:dyDescent="0.25">
      <c r="B836">
        <f t="shared" si="12"/>
        <v>834</v>
      </c>
      <c r="C836" s="52">
        <v>0.8099731048326837</v>
      </c>
      <c r="D836" s="52">
        <v>5.6551813758744487</v>
      </c>
    </row>
    <row r="837" spans="2:4" x14ac:dyDescent="0.25">
      <c r="B837">
        <f t="shared" ref="B837:B900" si="13">1+B836</f>
        <v>835</v>
      </c>
      <c r="C837" s="52">
        <v>1.5956312257003074</v>
      </c>
      <c r="D837" s="52">
        <v>9.0181503472486977</v>
      </c>
    </row>
    <row r="838" spans="2:4" x14ac:dyDescent="0.25">
      <c r="B838">
        <f t="shared" si="13"/>
        <v>836</v>
      </c>
      <c r="C838" s="52">
        <v>0.76530847988675732</v>
      </c>
      <c r="D838" s="52">
        <v>4.5215841798509642</v>
      </c>
    </row>
    <row r="839" spans="2:4" x14ac:dyDescent="0.25">
      <c r="B839">
        <f t="shared" si="13"/>
        <v>837</v>
      </c>
      <c r="C839" s="52">
        <v>1.4137610902801088</v>
      </c>
      <c r="D839" s="52">
        <v>8.5456333381585559</v>
      </c>
    </row>
    <row r="840" spans="2:4" x14ac:dyDescent="0.25">
      <c r="B840">
        <f t="shared" si="13"/>
        <v>838</v>
      </c>
      <c r="C840" s="52">
        <v>4.8809793416790814E-3</v>
      </c>
      <c r="D840" s="52">
        <v>1.7046879402762838</v>
      </c>
    </row>
    <row r="841" spans="2:4" x14ac:dyDescent="0.25">
      <c r="B841">
        <f t="shared" si="13"/>
        <v>839</v>
      </c>
      <c r="C841" s="52">
        <v>0.95762829153922935</v>
      </c>
      <c r="D841" s="52">
        <v>7.3423725275395375</v>
      </c>
    </row>
    <row r="842" spans="2:4" x14ac:dyDescent="0.25">
      <c r="B842">
        <f t="shared" si="13"/>
        <v>840</v>
      </c>
      <c r="C842" s="52">
        <v>0.59427300064288424</v>
      </c>
      <c r="D842" s="52">
        <v>4.3115027020044181</v>
      </c>
    </row>
    <row r="843" spans="2:4" x14ac:dyDescent="0.25">
      <c r="B843">
        <f t="shared" si="13"/>
        <v>841</v>
      </c>
      <c r="C843" s="52">
        <v>1.8251422578158001</v>
      </c>
      <c r="D843" s="52">
        <v>9.2369484184853707</v>
      </c>
    </row>
    <row r="844" spans="2:4" x14ac:dyDescent="0.25">
      <c r="B844">
        <f t="shared" si="13"/>
        <v>842</v>
      </c>
      <c r="C844" s="52">
        <v>0.1929028621605049</v>
      </c>
      <c r="D844" s="52">
        <v>2.1498076061185252</v>
      </c>
    </row>
    <row r="845" spans="2:4" x14ac:dyDescent="0.25">
      <c r="B845">
        <f t="shared" si="13"/>
        <v>843</v>
      </c>
      <c r="C845" s="52">
        <v>9.4235735865032755E-2</v>
      </c>
      <c r="D845" s="52">
        <v>2.7662644213856566</v>
      </c>
    </row>
    <row r="846" spans="2:4" x14ac:dyDescent="0.25">
      <c r="B846">
        <f t="shared" si="13"/>
        <v>844</v>
      </c>
      <c r="C846" s="52">
        <v>1.9771346162633059</v>
      </c>
      <c r="D846" s="52">
        <v>9.9790307028034491</v>
      </c>
    </row>
    <row r="847" spans="2:4" x14ac:dyDescent="0.25">
      <c r="B847">
        <f t="shared" si="13"/>
        <v>845</v>
      </c>
      <c r="C847" s="52">
        <v>1.6866526424699548</v>
      </c>
      <c r="D847" s="52">
        <v>9.2598550244387088</v>
      </c>
    </row>
    <row r="848" spans="2:4" x14ac:dyDescent="0.25">
      <c r="B848">
        <f t="shared" si="13"/>
        <v>846</v>
      </c>
      <c r="C848" s="52">
        <v>1.5259191038594595</v>
      </c>
      <c r="D848" s="52">
        <v>7.9814359806908257</v>
      </c>
    </row>
    <row r="849" spans="2:4" x14ac:dyDescent="0.25">
      <c r="B849">
        <f t="shared" si="13"/>
        <v>847</v>
      </c>
      <c r="C849" s="52">
        <v>1.6754952484753822</v>
      </c>
      <c r="D849" s="52">
        <v>8.3290663001737801</v>
      </c>
    </row>
    <row r="850" spans="2:4" x14ac:dyDescent="0.25">
      <c r="B850">
        <f t="shared" si="13"/>
        <v>848</v>
      </c>
      <c r="C850" s="52">
        <v>1.2751656487642162</v>
      </c>
      <c r="D850" s="52">
        <v>8.069245917863519</v>
      </c>
    </row>
    <row r="851" spans="2:4" x14ac:dyDescent="0.25">
      <c r="B851">
        <f t="shared" si="13"/>
        <v>849</v>
      </c>
      <c r="C851" s="52">
        <v>0.39152136970964824</v>
      </c>
      <c r="D851" s="52">
        <v>3.077118091189607</v>
      </c>
    </row>
    <row r="852" spans="2:4" x14ac:dyDescent="0.25">
      <c r="B852">
        <f t="shared" si="13"/>
        <v>850</v>
      </c>
      <c r="C852" s="52">
        <v>1.5749795314980415</v>
      </c>
      <c r="D852" s="52">
        <v>8.8858601530049768</v>
      </c>
    </row>
    <row r="853" spans="2:4" x14ac:dyDescent="0.25">
      <c r="B853">
        <f t="shared" si="13"/>
        <v>851</v>
      </c>
      <c r="C853" s="52">
        <v>1.3147674423823212</v>
      </c>
      <c r="D853" s="52">
        <v>6.7927104038254944</v>
      </c>
    </row>
    <row r="854" spans="2:4" x14ac:dyDescent="0.25">
      <c r="B854">
        <f t="shared" si="13"/>
        <v>852</v>
      </c>
      <c r="C854" s="52">
        <v>0.28597388780326183</v>
      </c>
      <c r="D854" s="52">
        <v>2.5374319082889003</v>
      </c>
    </row>
    <row r="855" spans="2:4" x14ac:dyDescent="0.25">
      <c r="B855">
        <f t="shared" si="13"/>
        <v>853</v>
      </c>
      <c r="C855" s="52">
        <v>0.76841292387105486</v>
      </c>
      <c r="D855" s="52">
        <v>4.9718511262447596</v>
      </c>
    </row>
    <row r="856" spans="2:4" x14ac:dyDescent="0.25">
      <c r="B856">
        <f t="shared" si="13"/>
        <v>854</v>
      </c>
      <c r="C856" s="52">
        <v>1.4084717437551215</v>
      </c>
      <c r="D856" s="52">
        <v>7.2987036623985038</v>
      </c>
    </row>
    <row r="857" spans="2:4" x14ac:dyDescent="0.25">
      <c r="B857">
        <f t="shared" si="13"/>
        <v>855</v>
      </c>
      <c r="C857" s="52">
        <v>1.1976821331948506</v>
      </c>
      <c r="D857" s="52">
        <v>5.7317548337232198</v>
      </c>
    </row>
    <row r="858" spans="2:4" x14ac:dyDescent="0.25">
      <c r="B858">
        <f t="shared" si="13"/>
        <v>856</v>
      </c>
      <c r="C858" s="52">
        <v>1.4411637770623587</v>
      </c>
      <c r="D858" s="52">
        <v>7.5203249998968245</v>
      </c>
    </row>
    <row r="859" spans="2:4" x14ac:dyDescent="0.25">
      <c r="B859">
        <f t="shared" si="13"/>
        <v>857</v>
      </c>
      <c r="C859" s="52">
        <v>0.6975016885773595</v>
      </c>
      <c r="D859" s="52">
        <v>4.8002376356544456</v>
      </c>
    </row>
    <row r="860" spans="2:4" x14ac:dyDescent="0.25">
      <c r="B860">
        <f t="shared" si="13"/>
        <v>858</v>
      </c>
      <c r="C860" s="52">
        <v>0.90093045995912502</v>
      </c>
      <c r="D860" s="52">
        <v>5.9947633325025729</v>
      </c>
    </row>
    <row r="861" spans="2:4" x14ac:dyDescent="0.25">
      <c r="B861">
        <f t="shared" si="13"/>
        <v>859</v>
      </c>
      <c r="C861" s="52">
        <v>0.50247068939224948</v>
      </c>
      <c r="D861" s="52">
        <v>3.1113278997146385</v>
      </c>
    </row>
    <row r="862" spans="2:4" x14ac:dyDescent="0.25">
      <c r="B862">
        <f t="shared" si="13"/>
        <v>860</v>
      </c>
      <c r="C862" s="52">
        <v>0.99792319560578346</v>
      </c>
      <c r="D862" s="52">
        <v>7.5073808683346162</v>
      </c>
    </row>
    <row r="863" spans="2:4" x14ac:dyDescent="0.25">
      <c r="B863">
        <f t="shared" si="13"/>
        <v>861</v>
      </c>
      <c r="C863" s="52">
        <v>0.32960283191416684</v>
      </c>
      <c r="D863" s="52">
        <v>4.9639445751129276</v>
      </c>
    </row>
    <row r="864" spans="2:4" x14ac:dyDescent="0.25">
      <c r="B864">
        <f t="shared" si="13"/>
        <v>862</v>
      </c>
      <c r="C864" s="52">
        <v>1.2937768119363215</v>
      </c>
      <c r="D864" s="52">
        <v>6.9362729254048672</v>
      </c>
    </row>
    <row r="865" spans="2:4" x14ac:dyDescent="0.25">
      <c r="B865">
        <f t="shared" si="13"/>
        <v>863</v>
      </c>
      <c r="C865" s="52">
        <v>0.39246393732822127</v>
      </c>
      <c r="D865" s="52">
        <v>3.294679032373609</v>
      </c>
    </row>
    <row r="866" spans="2:4" x14ac:dyDescent="0.25">
      <c r="B866">
        <f t="shared" si="13"/>
        <v>864</v>
      </c>
      <c r="C866" s="52">
        <v>1.4262956411488563</v>
      </c>
      <c r="D866" s="52">
        <v>7.7883127723089647</v>
      </c>
    </row>
    <row r="867" spans="2:4" x14ac:dyDescent="0.25">
      <c r="B867">
        <f t="shared" si="13"/>
        <v>865</v>
      </c>
      <c r="C867" s="52">
        <v>0.13833805460443771</v>
      </c>
      <c r="D867" s="52">
        <v>2.9590711436907582</v>
      </c>
    </row>
    <row r="868" spans="2:4" x14ac:dyDescent="0.25">
      <c r="B868">
        <f t="shared" si="13"/>
        <v>866</v>
      </c>
      <c r="C868" s="52">
        <v>0.21974298385603941</v>
      </c>
      <c r="D868" s="52">
        <v>2.2361526199528878</v>
      </c>
    </row>
    <row r="869" spans="2:4" x14ac:dyDescent="0.25">
      <c r="B869">
        <f t="shared" si="13"/>
        <v>867</v>
      </c>
      <c r="C869" s="52">
        <v>0.31621083467581856</v>
      </c>
      <c r="D869" s="52">
        <v>1.9492345180195776</v>
      </c>
    </row>
    <row r="870" spans="2:4" x14ac:dyDescent="0.25">
      <c r="B870">
        <f t="shared" si="13"/>
        <v>868</v>
      </c>
      <c r="C870" s="52">
        <v>0.26451077742481877</v>
      </c>
      <c r="D870" s="52">
        <v>3.3936127101421798</v>
      </c>
    </row>
    <row r="871" spans="2:4" x14ac:dyDescent="0.25">
      <c r="B871">
        <f t="shared" si="13"/>
        <v>869</v>
      </c>
      <c r="C871" s="52">
        <v>1.5515608731542703</v>
      </c>
      <c r="D871" s="52">
        <v>8.9756226061064961</v>
      </c>
    </row>
    <row r="872" spans="2:4" x14ac:dyDescent="0.25">
      <c r="B872">
        <f t="shared" si="13"/>
        <v>870</v>
      </c>
      <c r="C872" s="52">
        <v>0.69916563051991654</v>
      </c>
      <c r="D872" s="52">
        <v>3.9439571701817426</v>
      </c>
    </row>
    <row r="873" spans="2:4" x14ac:dyDescent="0.25">
      <c r="B873">
        <f t="shared" si="13"/>
        <v>871</v>
      </c>
      <c r="C873" s="52">
        <v>0.66435641333033923</v>
      </c>
      <c r="D873" s="52">
        <v>4.7657768343705271</v>
      </c>
    </row>
    <row r="874" spans="2:4" x14ac:dyDescent="0.25">
      <c r="B874">
        <f t="shared" si="13"/>
        <v>872</v>
      </c>
      <c r="C874" s="52">
        <v>1.5568987543566739</v>
      </c>
      <c r="D874" s="52">
        <v>8.1001101697268645</v>
      </c>
    </row>
    <row r="875" spans="2:4" x14ac:dyDescent="0.25">
      <c r="B875">
        <f t="shared" si="13"/>
        <v>873</v>
      </c>
      <c r="C875" s="52">
        <v>0.47251456577721607</v>
      </c>
      <c r="D875" s="52">
        <v>3.8641805131805729</v>
      </c>
    </row>
    <row r="876" spans="2:4" x14ac:dyDescent="0.25">
      <c r="B876">
        <f t="shared" si="13"/>
        <v>874</v>
      </c>
      <c r="C876" s="52">
        <v>0.91029642945285238</v>
      </c>
      <c r="D876" s="52">
        <v>5.4787886597837776</v>
      </c>
    </row>
    <row r="877" spans="2:4" x14ac:dyDescent="0.25">
      <c r="B877">
        <f t="shared" si="13"/>
        <v>875</v>
      </c>
      <c r="C877" s="52">
        <v>0.87193162240410604</v>
      </c>
      <c r="D877" s="52">
        <v>6.0531291087330334</v>
      </c>
    </row>
    <row r="878" spans="2:4" x14ac:dyDescent="0.25">
      <c r="B878">
        <f t="shared" si="13"/>
        <v>876</v>
      </c>
      <c r="C878" s="52">
        <v>1.9277587966011707</v>
      </c>
      <c r="D878" s="52">
        <v>9.6686635956165485</v>
      </c>
    </row>
    <row r="879" spans="2:4" x14ac:dyDescent="0.25">
      <c r="B879">
        <f t="shared" si="13"/>
        <v>877</v>
      </c>
      <c r="C879" s="52">
        <v>1.1710673161535685</v>
      </c>
      <c r="D879" s="52">
        <v>7.9537556950203721</v>
      </c>
    </row>
    <row r="880" spans="2:4" x14ac:dyDescent="0.25">
      <c r="B880">
        <f t="shared" si="13"/>
        <v>878</v>
      </c>
      <c r="C880" s="52">
        <v>0.60151821992177923</v>
      </c>
      <c r="D880" s="52">
        <v>4.084969516621328</v>
      </c>
    </row>
    <row r="881" spans="2:4" x14ac:dyDescent="0.25">
      <c r="B881">
        <f t="shared" si="13"/>
        <v>879</v>
      </c>
      <c r="C881" s="52">
        <v>1.2064500204232684</v>
      </c>
      <c r="D881" s="52">
        <v>6.8703528238342848</v>
      </c>
    </row>
    <row r="882" spans="2:4" x14ac:dyDescent="0.25">
      <c r="B882">
        <f t="shared" si="13"/>
        <v>880</v>
      </c>
      <c r="C882" s="52">
        <v>1.4005757626482704</v>
      </c>
      <c r="D882" s="52">
        <v>7.4985661092263891</v>
      </c>
    </row>
    <row r="883" spans="2:4" x14ac:dyDescent="0.25">
      <c r="B883">
        <f t="shared" si="13"/>
        <v>881</v>
      </c>
      <c r="C883" s="52">
        <v>0.96069405401779195</v>
      </c>
      <c r="D883" s="52">
        <v>6.6126336095963012</v>
      </c>
    </row>
    <row r="884" spans="2:4" x14ac:dyDescent="0.25">
      <c r="B884">
        <f t="shared" si="13"/>
        <v>882</v>
      </c>
      <c r="C884" s="52">
        <v>0.76787830353357256</v>
      </c>
      <c r="D884" s="52">
        <v>5.2770482096011451</v>
      </c>
    </row>
    <row r="885" spans="2:4" x14ac:dyDescent="0.25">
      <c r="B885">
        <f t="shared" si="13"/>
        <v>883</v>
      </c>
      <c r="C885" s="52">
        <v>1.3645267454759977</v>
      </c>
      <c r="D885" s="52">
        <v>7.4216839237337897</v>
      </c>
    </row>
    <row r="886" spans="2:4" x14ac:dyDescent="0.25">
      <c r="B886">
        <f t="shared" si="13"/>
        <v>884</v>
      </c>
      <c r="C886" s="52">
        <v>0.4135173219276187</v>
      </c>
      <c r="D886" s="52">
        <v>6.2520341694497397</v>
      </c>
    </row>
    <row r="887" spans="2:4" x14ac:dyDescent="0.25">
      <c r="B887">
        <f t="shared" si="13"/>
        <v>885</v>
      </c>
      <c r="C887" s="52">
        <v>1.0985804009433466</v>
      </c>
      <c r="D887" s="52">
        <v>6.7867942645971873</v>
      </c>
    </row>
    <row r="888" spans="2:4" x14ac:dyDescent="0.25">
      <c r="B888">
        <f t="shared" si="13"/>
        <v>886</v>
      </c>
      <c r="C888" s="52">
        <v>1.027550754204466</v>
      </c>
      <c r="D888" s="52">
        <v>7.1169989889628891</v>
      </c>
    </row>
    <row r="889" spans="2:4" x14ac:dyDescent="0.25">
      <c r="B889">
        <f t="shared" si="13"/>
        <v>887</v>
      </c>
      <c r="C889" s="52">
        <v>1.2930478108051953</v>
      </c>
      <c r="D889" s="52">
        <v>7.7225758648104694</v>
      </c>
    </row>
    <row r="890" spans="2:4" x14ac:dyDescent="0.25">
      <c r="B890">
        <f t="shared" si="13"/>
        <v>888</v>
      </c>
      <c r="C890" s="52">
        <v>0.37018785431047529</v>
      </c>
      <c r="D890" s="52">
        <v>4.6432560096103366</v>
      </c>
    </row>
    <row r="891" spans="2:4" x14ac:dyDescent="0.25">
      <c r="B891">
        <f t="shared" si="13"/>
        <v>889</v>
      </c>
      <c r="C891" s="52">
        <v>1.7989403836304745</v>
      </c>
      <c r="D891" s="52">
        <v>9.9250651008344573</v>
      </c>
    </row>
    <row r="892" spans="2:4" x14ac:dyDescent="0.25">
      <c r="B892">
        <f t="shared" si="13"/>
        <v>890</v>
      </c>
      <c r="C892" s="52">
        <v>1.5600241939196233</v>
      </c>
      <c r="D892" s="52">
        <v>8.5658243261212803</v>
      </c>
    </row>
    <row r="893" spans="2:4" x14ac:dyDescent="0.25">
      <c r="B893">
        <f t="shared" si="13"/>
        <v>891</v>
      </c>
      <c r="C893" s="52">
        <v>0.2754818913423811</v>
      </c>
      <c r="D893" s="52">
        <v>3.9927804516086471</v>
      </c>
    </row>
    <row r="894" spans="2:4" x14ac:dyDescent="0.25">
      <c r="B894">
        <f t="shared" si="13"/>
        <v>892</v>
      </c>
      <c r="C894" s="52">
        <v>0.50990937317030749</v>
      </c>
      <c r="D894" s="52">
        <v>3.5739179597467752</v>
      </c>
    </row>
    <row r="895" spans="2:4" x14ac:dyDescent="0.25">
      <c r="B895">
        <f t="shared" si="13"/>
        <v>893</v>
      </c>
      <c r="C895" s="52">
        <v>0.20705177469486924</v>
      </c>
      <c r="D895" s="52">
        <v>3.0469538640757565</v>
      </c>
    </row>
    <row r="896" spans="2:4" x14ac:dyDescent="0.25">
      <c r="B896">
        <f t="shared" si="13"/>
        <v>894</v>
      </c>
      <c r="C896" s="52">
        <v>1.4080940171036789</v>
      </c>
      <c r="D896" s="52">
        <v>8.366418923413578</v>
      </c>
    </row>
    <row r="897" spans="2:4" x14ac:dyDescent="0.25">
      <c r="B897">
        <f t="shared" si="13"/>
        <v>895</v>
      </c>
      <c r="C897" s="52">
        <v>0.54257254061825955</v>
      </c>
      <c r="D897" s="52">
        <v>4.7463039930735782</v>
      </c>
    </row>
    <row r="898" spans="2:4" x14ac:dyDescent="0.25">
      <c r="B898">
        <f t="shared" si="13"/>
        <v>896</v>
      </c>
      <c r="C898" s="52">
        <v>1.9008806107563967</v>
      </c>
      <c r="D898" s="52">
        <v>9.5091131639136233</v>
      </c>
    </row>
    <row r="899" spans="2:4" x14ac:dyDescent="0.25">
      <c r="B899">
        <f t="shared" si="13"/>
        <v>897</v>
      </c>
      <c r="C899" s="52">
        <v>1.9348952059071491</v>
      </c>
      <c r="D899" s="52">
        <v>8.6628881391309012</v>
      </c>
    </row>
    <row r="900" spans="2:4" x14ac:dyDescent="0.25">
      <c r="B900">
        <f t="shared" si="13"/>
        <v>898</v>
      </c>
      <c r="C900" s="52">
        <v>1.6348136332486565</v>
      </c>
      <c r="D900" s="52">
        <v>7.3945944599061662</v>
      </c>
    </row>
    <row r="901" spans="2:4" x14ac:dyDescent="0.25">
      <c r="B901">
        <f t="shared" ref="B901:B964" si="14">1+B900</f>
        <v>899</v>
      </c>
      <c r="C901" s="52">
        <v>1.8279708549223963</v>
      </c>
      <c r="D901" s="52">
        <v>7.4624535375014585</v>
      </c>
    </row>
    <row r="902" spans="2:4" x14ac:dyDescent="0.25">
      <c r="B902">
        <f t="shared" si="14"/>
        <v>900</v>
      </c>
      <c r="C902" s="52">
        <v>1.6226834910003929</v>
      </c>
      <c r="D902" s="52">
        <v>7.964632690999391</v>
      </c>
    </row>
    <row r="903" spans="2:4" x14ac:dyDescent="0.25">
      <c r="B903">
        <f t="shared" si="14"/>
        <v>901</v>
      </c>
      <c r="C903" s="52">
        <v>1.8221495729095643</v>
      </c>
      <c r="D903" s="52">
        <v>9.5101791093214008</v>
      </c>
    </row>
    <row r="904" spans="2:4" x14ac:dyDescent="0.25">
      <c r="B904">
        <f t="shared" si="14"/>
        <v>902</v>
      </c>
      <c r="C904" s="52">
        <v>1.3464359903916538</v>
      </c>
      <c r="D904" s="52">
        <v>5.9076078931991809</v>
      </c>
    </row>
    <row r="905" spans="2:4" x14ac:dyDescent="0.25">
      <c r="B905">
        <f t="shared" si="14"/>
        <v>903</v>
      </c>
      <c r="C905" s="52">
        <v>1.629665539265803</v>
      </c>
      <c r="D905" s="52">
        <v>8.4818212808916336</v>
      </c>
    </row>
    <row r="906" spans="2:4" x14ac:dyDescent="0.25">
      <c r="B906">
        <f t="shared" si="14"/>
        <v>904</v>
      </c>
      <c r="C906" s="52">
        <v>0.3079702877847017</v>
      </c>
      <c r="D906" s="52">
        <v>3.7304761704104772</v>
      </c>
    </row>
    <row r="907" spans="2:4" x14ac:dyDescent="0.25">
      <c r="B907">
        <f t="shared" si="14"/>
        <v>905</v>
      </c>
      <c r="C907" s="52">
        <v>0.18370860355879981</v>
      </c>
      <c r="D907" s="52">
        <v>3.3420862572800236</v>
      </c>
    </row>
    <row r="908" spans="2:4" x14ac:dyDescent="0.25">
      <c r="B908">
        <f t="shared" si="14"/>
        <v>906</v>
      </c>
      <c r="C908" s="52">
        <v>4.5272993985399301E-2</v>
      </c>
      <c r="D908" s="52">
        <v>2.1701836700196337</v>
      </c>
    </row>
    <row r="909" spans="2:4" x14ac:dyDescent="0.25">
      <c r="B909">
        <f t="shared" si="14"/>
        <v>907</v>
      </c>
      <c r="C909" s="52">
        <v>0.97478644643984191</v>
      </c>
      <c r="D909" s="52">
        <v>5.9756009171413123</v>
      </c>
    </row>
    <row r="910" spans="2:4" x14ac:dyDescent="0.25">
      <c r="B910">
        <f t="shared" si="14"/>
        <v>908</v>
      </c>
      <c r="C910" s="52">
        <v>1.0470309688148871</v>
      </c>
      <c r="D910" s="52">
        <v>5.7382264925812585</v>
      </c>
    </row>
    <row r="911" spans="2:4" x14ac:dyDescent="0.25">
      <c r="B911">
        <f t="shared" si="14"/>
        <v>909</v>
      </c>
      <c r="C911" s="52">
        <v>1.6835486078784856</v>
      </c>
      <c r="D911" s="52">
        <v>8.8941981541494695</v>
      </c>
    </row>
    <row r="912" spans="2:4" x14ac:dyDescent="0.25">
      <c r="B912">
        <f t="shared" si="14"/>
        <v>910</v>
      </c>
      <c r="C912" s="52">
        <v>0.78293027410691041</v>
      </c>
      <c r="D912" s="52">
        <v>4.5310877559377687</v>
      </c>
    </row>
    <row r="913" spans="2:4" x14ac:dyDescent="0.25">
      <c r="B913">
        <f t="shared" si="14"/>
        <v>911</v>
      </c>
      <c r="C913" s="52">
        <v>1.2459807805832575</v>
      </c>
      <c r="D913" s="52">
        <v>6.4097404037588435</v>
      </c>
    </row>
    <row r="914" spans="2:4" x14ac:dyDescent="0.25">
      <c r="B914">
        <f t="shared" si="14"/>
        <v>912</v>
      </c>
      <c r="C914" s="52">
        <v>1.9749934222844769</v>
      </c>
      <c r="D914" s="52">
        <v>12.764627580572732</v>
      </c>
    </row>
    <row r="915" spans="2:4" x14ac:dyDescent="0.25">
      <c r="B915">
        <f t="shared" si="14"/>
        <v>913</v>
      </c>
      <c r="C915" s="52">
        <v>1.6060839547707917</v>
      </c>
      <c r="D915" s="52">
        <v>7.6876596342045769</v>
      </c>
    </row>
    <row r="916" spans="2:4" x14ac:dyDescent="0.25">
      <c r="B916">
        <f t="shared" si="14"/>
        <v>914</v>
      </c>
      <c r="C916" s="52">
        <v>6.4218376446094405E-2</v>
      </c>
      <c r="D916" s="52">
        <v>0.48364276675355411</v>
      </c>
    </row>
    <row r="917" spans="2:4" x14ac:dyDescent="0.25">
      <c r="B917">
        <f t="shared" si="14"/>
        <v>915</v>
      </c>
      <c r="C917" s="52">
        <v>1.3519235350514598</v>
      </c>
      <c r="D917" s="52">
        <v>9.195475838557126</v>
      </c>
    </row>
    <row r="918" spans="2:4" x14ac:dyDescent="0.25">
      <c r="B918">
        <f t="shared" si="14"/>
        <v>916</v>
      </c>
      <c r="C918" s="52">
        <v>1.9925795361363314</v>
      </c>
      <c r="D918" s="52">
        <v>10.707038554523688</v>
      </c>
    </row>
    <row r="919" spans="2:4" x14ac:dyDescent="0.25">
      <c r="B919">
        <f t="shared" si="14"/>
        <v>917</v>
      </c>
      <c r="C919" s="52">
        <v>0.81437127197821946</v>
      </c>
      <c r="D919" s="52">
        <v>5.7531826438625826</v>
      </c>
    </row>
    <row r="920" spans="2:4" x14ac:dyDescent="0.25">
      <c r="B920">
        <f t="shared" si="14"/>
        <v>918</v>
      </c>
      <c r="C920" s="52">
        <v>0.52859623300337244</v>
      </c>
      <c r="D920" s="52">
        <v>5.3539658287717966</v>
      </c>
    </row>
    <row r="921" spans="2:4" x14ac:dyDescent="0.25">
      <c r="B921">
        <f t="shared" si="14"/>
        <v>919</v>
      </c>
      <c r="C921" s="52">
        <v>0.83631566796927737</v>
      </c>
      <c r="D921" s="52">
        <v>5.4596951333373269</v>
      </c>
    </row>
    <row r="922" spans="2:4" x14ac:dyDescent="0.25">
      <c r="B922">
        <f t="shared" si="14"/>
        <v>920</v>
      </c>
      <c r="C922" s="52">
        <v>1.4748523795804229</v>
      </c>
      <c r="D922" s="52">
        <v>6.98124724004738</v>
      </c>
    </row>
    <row r="923" spans="2:4" x14ac:dyDescent="0.25">
      <c r="B923">
        <f t="shared" si="14"/>
        <v>921</v>
      </c>
      <c r="C923" s="52">
        <v>0.64077660170597839</v>
      </c>
      <c r="D923" s="52">
        <v>6.6464051301524751</v>
      </c>
    </row>
    <row r="924" spans="2:4" x14ac:dyDescent="0.25">
      <c r="B924">
        <f t="shared" si="14"/>
        <v>922</v>
      </c>
      <c r="C924" s="52">
        <v>1.3318782094755428</v>
      </c>
      <c r="D924" s="52">
        <v>8.1275017746094846</v>
      </c>
    </row>
    <row r="925" spans="2:4" x14ac:dyDescent="0.25">
      <c r="B925">
        <f t="shared" si="14"/>
        <v>923</v>
      </c>
      <c r="C925" s="52">
        <v>0.12980559477474451</v>
      </c>
      <c r="D925" s="52">
        <v>2.0279181801883435</v>
      </c>
    </row>
    <row r="926" spans="2:4" x14ac:dyDescent="0.25">
      <c r="B926">
        <f t="shared" si="14"/>
        <v>924</v>
      </c>
      <c r="C926" s="52">
        <v>0.82656512407705041</v>
      </c>
      <c r="D926" s="52">
        <v>4.3483973615269367</v>
      </c>
    </row>
    <row r="927" spans="2:4" x14ac:dyDescent="0.25">
      <c r="B927">
        <f t="shared" si="14"/>
        <v>925</v>
      </c>
      <c r="C927" s="52">
        <v>1.598653621269315</v>
      </c>
      <c r="D927" s="52">
        <v>10.140237258576354</v>
      </c>
    </row>
    <row r="928" spans="2:4" x14ac:dyDescent="0.25">
      <c r="B928">
        <f t="shared" si="14"/>
        <v>926</v>
      </c>
      <c r="C928" s="52">
        <v>5.2982949741939178E-2</v>
      </c>
      <c r="D928" s="52">
        <v>2.0288315538096398</v>
      </c>
    </row>
    <row r="929" spans="2:4" x14ac:dyDescent="0.25">
      <c r="B929">
        <f t="shared" si="14"/>
        <v>927</v>
      </c>
      <c r="C929" s="52">
        <v>0.11200273184566156</v>
      </c>
      <c r="D929" s="52">
        <v>3.1476736908279603</v>
      </c>
    </row>
    <row r="930" spans="2:4" x14ac:dyDescent="0.25">
      <c r="B930">
        <f t="shared" si="14"/>
        <v>928</v>
      </c>
      <c r="C930" s="52">
        <v>1.2668142559794939</v>
      </c>
      <c r="D930" s="52">
        <v>5.4195211555290026</v>
      </c>
    </row>
    <row r="931" spans="2:4" x14ac:dyDescent="0.25">
      <c r="B931">
        <f t="shared" si="14"/>
        <v>929</v>
      </c>
      <c r="C931" s="52">
        <v>0.31497663615261451</v>
      </c>
      <c r="D931" s="52">
        <v>3.6561126548162388</v>
      </c>
    </row>
    <row r="932" spans="2:4" x14ac:dyDescent="0.25">
      <c r="B932">
        <f t="shared" si="14"/>
        <v>930</v>
      </c>
      <c r="C932" s="52">
        <v>0.85710799348578215</v>
      </c>
      <c r="D932" s="52">
        <v>5.9614636585006942</v>
      </c>
    </row>
    <row r="933" spans="2:4" x14ac:dyDescent="0.25">
      <c r="B933">
        <f t="shared" si="14"/>
        <v>931</v>
      </c>
      <c r="C933" s="52">
        <v>0.20852254096589196</v>
      </c>
      <c r="D933" s="52">
        <v>4.6978955456491693</v>
      </c>
    </row>
    <row r="934" spans="2:4" x14ac:dyDescent="0.25">
      <c r="B934">
        <f t="shared" si="14"/>
        <v>932</v>
      </c>
      <c r="C934" s="52">
        <v>0.46777673741152248</v>
      </c>
      <c r="D934" s="52">
        <v>3.2097478142614499</v>
      </c>
    </row>
    <row r="935" spans="2:4" x14ac:dyDescent="0.25">
      <c r="B935">
        <f t="shared" si="14"/>
        <v>933</v>
      </c>
      <c r="C935" s="52">
        <v>1.675688315610159</v>
      </c>
      <c r="D935" s="52">
        <v>8.7674821945523149</v>
      </c>
    </row>
    <row r="936" spans="2:4" x14ac:dyDescent="0.25">
      <c r="B936">
        <f t="shared" si="14"/>
        <v>934</v>
      </c>
      <c r="C936" s="52">
        <v>1.6784267010668812</v>
      </c>
      <c r="D936" s="52">
        <v>7.4122407539541246</v>
      </c>
    </row>
    <row r="937" spans="2:4" x14ac:dyDescent="0.25">
      <c r="B937">
        <f t="shared" si="14"/>
        <v>935</v>
      </c>
      <c r="C937" s="52">
        <v>0.99083678484070692</v>
      </c>
      <c r="D937" s="52">
        <v>7.9116593013880561</v>
      </c>
    </row>
    <row r="938" spans="2:4" x14ac:dyDescent="0.25">
      <c r="B938">
        <f t="shared" si="14"/>
        <v>936</v>
      </c>
      <c r="C938" s="52">
        <v>6.6556452115623888E-2</v>
      </c>
      <c r="D938" s="52">
        <v>2.4324089629963628</v>
      </c>
    </row>
    <row r="939" spans="2:4" x14ac:dyDescent="0.25">
      <c r="B939">
        <f t="shared" si="14"/>
        <v>937</v>
      </c>
      <c r="C939" s="52">
        <v>0.69336569738689913</v>
      </c>
      <c r="D939" s="52">
        <v>5.2353141883955026</v>
      </c>
    </row>
    <row r="940" spans="2:4" x14ac:dyDescent="0.25">
      <c r="B940">
        <f t="shared" si="14"/>
        <v>938</v>
      </c>
      <c r="C940" s="52">
        <v>1.1628603832012845</v>
      </c>
      <c r="D940" s="52">
        <v>7.6670432690923223</v>
      </c>
    </row>
    <row r="941" spans="2:4" x14ac:dyDescent="0.25">
      <c r="B941">
        <f t="shared" si="14"/>
        <v>939</v>
      </c>
      <c r="C941" s="52">
        <v>0.10160488723112548</v>
      </c>
      <c r="D941" s="52">
        <v>3.2155918072871081</v>
      </c>
    </row>
    <row r="942" spans="2:4" x14ac:dyDescent="0.25">
      <c r="B942">
        <f t="shared" si="14"/>
        <v>940</v>
      </c>
      <c r="C942" s="52">
        <v>0.15245094286772187</v>
      </c>
      <c r="D942" s="52">
        <v>0.42363395194184417</v>
      </c>
    </row>
    <row r="943" spans="2:4" x14ac:dyDescent="0.25">
      <c r="B943">
        <f t="shared" si="14"/>
        <v>941</v>
      </c>
      <c r="C943" s="52">
        <v>0.86511132456885975</v>
      </c>
      <c r="D943" s="52">
        <v>4.8180051205258323</v>
      </c>
    </row>
    <row r="944" spans="2:4" x14ac:dyDescent="0.25">
      <c r="B944">
        <f t="shared" si="14"/>
        <v>942</v>
      </c>
      <c r="C944" s="52">
        <v>0.34893195925963139</v>
      </c>
      <c r="D944" s="52">
        <v>3.5013793336299837</v>
      </c>
    </row>
    <row r="945" spans="2:4" x14ac:dyDescent="0.25">
      <c r="B945">
        <f t="shared" si="14"/>
        <v>943</v>
      </c>
      <c r="C945" s="52">
        <v>0.97085551283328342</v>
      </c>
      <c r="D945" s="52">
        <v>5.1136538082900529</v>
      </c>
    </row>
    <row r="946" spans="2:4" x14ac:dyDescent="0.25">
      <c r="B946">
        <f t="shared" si="14"/>
        <v>944</v>
      </c>
      <c r="C946" s="52">
        <v>0.49026917073855802</v>
      </c>
      <c r="D946" s="52">
        <v>4.5382689674212751</v>
      </c>
    </row>
    <row r="947" spans="2:4" x14ac:dyDescent="0.25">
      <c r="B947">
        <f t="shared" si="14"/>
        <v>945</v>
      </c>
      <c r="C947" s="52">
        <v>5.8808187236418119E-2</v>
      </c>
      <c r="D947" s="52">
        <v>2.6550981398622966</v>
      </c>
    </row>
    <row r="948" spans="2:4" x14ac:dyDescent="0.25">
      <c r="B948">
        <f t="shared" si="14"/>
        <v>946</v>
      </c>
      <c r="C948" s="52">
        <v>1.5180490694384139</v>
      </c>
      <c r="D948" s="52">
        <v>8.4846848748046533</v>
      </c>
    </row>
    <row r="949" spans="2:4" x14ac:dyDescent="0.25">
      <c r="B949">
        <f t="shared" si="14"/>
        <v>947</v>
      </c>
      <c r="C949" s="52">
        <v>1.4706248568654561</v>
      </c>
      <c r="D949" s="52">
        <v>9.4047086833637223</v>
      </c>
    </row>
    <row r="950" spans="2:4" x14ac:dyDescent="0.25">
      <c r="B950">
        <f t="shared" si="14"/>
        <v>948</v>
      </c>
      <c r="C950" s="52">
        <v>0.54698609961044276</v>
      </c>
      <c r="D950" s="52">
        <v>6.157236328058203</v>
      </c>
    </row>
    <row r="951" spans="2:4" x14ac:dyDescent="0.25">
      <c r="B951">
        <f t="shared" si="14"/>
        <v>949</v>
      </c>
      <c r="C951" s="52">
        <v>1.1383282888728663</v>
      </c>
      <c r="D951" s="52">
        <v>5.3330663823753577</v>
      </c>
    </row>
    <row r="952" spans="2:4" x14ac:dyDescent="0.25">
      <c r="B952">
        <f t="shared" si="14"/>
        <v>950</v>
      </c>
      <c r="C952" s="52">
        <v>0.29373459607933761</v>
      </c>
      <c r="D952" s="52">
        <v>3.6415399070729082</v>
      </c>
    </row>
    <row r="953" spans="2:4" x14ac:dyDescent="0.25">
      <c r="B953">
        <f t="shared" si="14"/>
        <v>951</v>
      </c>
      <c r="C953" s="52">
        <v>1.3336875307818856</v>
      </c>
      <c r="D953" s="52">
        <v>8.1399719020532224</v>
      </c>
    </row>
    <row r="954" spans="2:4" x14ac:dyDescent="0.25">
      <c r="B954">
        <f t="shared" si="14"/>
        <v>952</v>
      </c>
      <c r="C954" s="52">
        <v>1.2329830771469152</v>
      </c>
      <c r="D954" s="52">
        <v>8.1493025218068809</v>
      </c>
    </row>
    <row r="955" spans="2:4" x14ac:dyDescent="0.25">
      <c r="B955">
        <f t="shared" si="14"/>
        <v>953</v>
      </c>
      <c r="C955" s="52">
        <v>0.52234810231362228</v>
      </c>
      <c r="D955" s="52">
        <v>3.3265176774171574</v>
      </c>
    </row>
    <row r="956" spans="2:4" x14ac:dyDescent="0.25">
      <c r="B956">
        <f t="shared" si="14"/>
        <v>954</v>
      </c>
      <c r="C956" s="52">
        <v>0.24782613882734328</v>
      </c>
      <c r="D956" s="52">
        <v>2.8549089712020779</v>
      </c>
    </row>
    <row r="957" spans="2:4" x14ac:dyDescent="0.25">
      <c r="B957">
        <f t="shared" si="14"/>
        <v>955</v>
      </c>
      <c r="C957" s="52">
        <v>0.51865805260327891</v>
      </c>
      <c r="D957" s="52">
        <v>6.0004795221382849</v>
      </c>
    </row>
    <row r="958" spans="2:4" x14ac:dyDescent="0.25">
      <c r="B958">
        <f t="shared" si="14"/>
        <v>956</v>
      </c>
      <c r="C958" s="52">
        <v>0.34698036060058546</v>
      </c>
      <c r="D958" s="52">
        <v>4.1511338342359005</v>
      </c>
    </row>
    <row r="959" spans="2:4" x14ac:dyDescent="0.25">
      <c r="B959">
        <f t="shared" si="14"/>
        <v>957</v>
      </c>
      <c r="C959" s="52">
        <v>1.9906245334637935</v>
      </c>
      <c r="D959" s="52">
        <v>9.6530453552531252</v>
      </c>
    </row>
    <row r="960" spans="2:4" x14ac:dyDescent="0.25">
      <c r="B960">
        <f t="shared" si="14"/>
        <v>958</v>
      </c>
      <c r="C960" s="52">
        <v>0.43342809952284633</v>
      </c>
      <c r="D960" s="52">
        <v>4.0562380934394398</v>
      </c>
    </row>
    <row r="961" spans="2:4" x14ac:dyDescent="0.25">
      <c r="B961">
        <f t="shared" si="14"/>
        <v>959</v>
      </c>
      <c r="C961" s="52">
        <v>0.14465055888074829</v>
      </c>
      <c r="D961" s="52">
        <v>3.3387676671437592</v>
      </c>
    </row>
    <row r="962" spans="2:4" x14ac:dyDescent="0.25">
      <c r="B962">
        <f t="shared" si="14"/>
        <v>960</v>
      </c>
      <c r="C962" s="52">
        <v>0.78742703348509013</v>
      </c>
      <c r="D962" s="52">
        <v>5.0376305062186573</v>
      </c>
    </row>
    <row r="963" spans="2:4" x14ac:dyDescent="0.25">
      <c r="B963">
        <f t="shared" si="14"/>
        <v>961</v>
      </c>
      <c r="C963" s="52">
        <v>0.82229852079874188</v>
      </c>
      <c r="D963" s="52">
        <v>4.1404296368295155</v>
      </c>
    </row>
    <row r="964" spans="2:4" x14ac:dyDescent="0.25">
      <c r="B964">
        <f t="shared" si="14"/>
        <v>962</v>
      </c>
      <c r="C964" s="52">
        <v>0.94749446728256803</v>
      </c>
      <c r="D964" s="52">
        <v>6.6013618183270388</v>
      </c>
    </row>
    <row r="965" spans="2:4" x14ac:dyDescent="0.25">
      <c r="B965">
        <f t="shared" ref="B965:B1002" si="15">1+B964</f>
        <v>963</v>
      </c>
      <c r="C965" s="52">
        <v>1.4912622975063374</v>
      </c>
      <c r="D965" s="52">
        <v>8.1844259046869396</v>
      </c>
    </row>
    <row r="966" spans="2:4" x14ac:dyDescent="0.25">
      <c r="B966">
        <f t="shared" si="15"/>
        <v>964</v>
      </c>
      <c r="C966" s="52">
        <v>1.8152895889088272</v>
      </c>
      <c r="D966" s="52">
        <v>8.2933081027327678</v>
      </c>
    </row>
    <row r="967" spans="2:4" x14ac:dyDescent="0.25">
      <c r="B967">
        <f t="shared" si="15"/>
        <v>965</v>
      </c>
      <c r="C967" s="52">
        <v>1.1876346965492117</v>
      </c>
      <c r="D967" s="52">
        <v>5.9804083582507168</v>
      </c>
    </row>
    <row r="968" spans="2:4" x14ac:dyDescent="0.25">
      <c r="B968">
        <f t="shared" si="15"/>
        <v>966</v>
      </c>
      <c r="C968" s="52">
        <v>0.76523882467061233</v>
      </c>
      <c r="D968" s="52">
        <v>4.7067374824012287</v>
      </c>
    </row>
    <row r="969" spans="2:4" x14ac:dyDescent="0.25">
      <c r="B969">
        <f t="shared" si="15"/>
        <v>967</v>
      </c>
      <c r="C969" s="52">
        <v>1.993991912374778</v>
      </c>
      <c r="D969" s="52">
        <v>10.093917323650777</v>
      </c>
    </row>
    <row r="970" spans="2:4" x14ac:dyDescent="0.25">
      <c r="B970">
        <f t="shared" si="15"/>
        <v>968</v>
      </c>
      <c r="C970" s="52">
        <v>1.9062048159725031</v>
      </c>
      <c r="D970" s="52">
        <v>9.4750732294955728</v>
      </c>
    </row>
    <row r="971" spans="2:4" x14ac:dyDescent="0.25">
      <c r="B971">
        <f t="shared" si="15"/>
        <v>969</v>
      </c>
      <c r="C971" s="52">
        <v>0.6157889194666788</v>
      </c>
      <c r="D971" s="52">
        <v>3.7604309605521014</v>
      </c>
    </row>
    <row r="972" spans="2:4" x14ac:dyDescent="0.25">
      <c r="B972">
        <f t="shared" si="15"/>
        <v>970</v>
      </c>
      <c r="C972" s="52">
        <v>0.41255593470444252</v>
      </c>
      <c r="D972" s="52">
        <v>5.5817148303043123</v>
      </c>
    </row>
    <row r="973" spans="2:4" x14ac:dyDescent="0.25">
      <c r="B973">
        <f t="shared" si="15"/>
        <v>971</v>
      </c>
      <c r="C973" s="52">
        <v>0.75244616728945113</v>
      </c>
      <c r="D973" s="52">
        <v>4.9592531548206455</v>
      </c>
    </row>
    <row r="974" spans="2:4" x14ac:dyDescent="0.25">
      <c r="B974">
        <f t="shared" si="15"/>
        <v>972</v>
      </c>
      <c r="C974" s="52">
        <v>1.1810113159317672</v>
      </c>
      <c r="D974" s="52">
        <v>7.0581859712599639</v>
      </c>
    </row>
    <row r="975" spans="2:4" x14ac:dyDescent="0.25">
      <c r="B975">
        <f t="shared" si="15"/>
        <v>973</v>
      </c>
      <c r="C975" s="52">
        <v>0.23020976285370875</v>
      </c>
      <c r="D975" s="52">
        <v>3.0629999703705355</v>
      </c>
    </row>
    <row r="976" spans="2:4" x14ac:dyDescent="0.25">
      <c r="B976">
        <f t="shared" si="15"/>
        <v>974</v>
      </c>
      <c r="C976" s="52">
        <v>1.1427265894496543</v>
      </c>
      <c r="D976" s="52">
        <v>6.7731236791983971</v>
      </c>
    </row>
    <row r="977" spans="2:4" x14ac:dyDescent="0.25">
      <c r="B977">
        <f t="shared" si="15"/>
        <v>975</v>
      </c>
      <c r="C977" s="52">
        <v>1.2919940892833848</v>
      </c>
      <c r="D977" s="52">
        <v>8.0003584938451962</v>
      </c>
    </row>
    <row r="978" spans="2:4" x14ac:dyDescent="0.25">
      <c r="B978">
        <f t="shared" si="15"/>
        <v>976</v>
      </c>
      <c r="C978" s="52">
        <v>0.75362522195285164</v>
      </c>
      <c r="D978" s="52">
        <v>4.7952854091912691</v>
      </c>
    </row>
    <row r="979" spans="2:4" x14ac:dyDescent="0.25">
      <c r="B979">
        <f t="shared" si="15"/>
        <v>977</v>
      </c>
      <c r="C979" s="52">
        <v>0.21818773721766704</v>
      </c>
      <c r="D979" s="52">
        <v>2.8590220051542037</v>
      </c>
    </row>
    <row r="980" spans="2:4" x14ac:dyDescent="0.25">
      <c r="B980">
        <f t="shared" si="15"/>
        <v>978</v>
      </c>
      <c r="C980" s="52">
        <v>1.4031368936437565</v>
      </c>
      <c r="D980" s="52">
        <v>9.1358731146033314</v>
      </c>
    </row>
    <row r="981" spans="2:4" x14ac:dyDescent="0.25">
      <c r="B981">
        <f t="shared" si="15"/>
        <v>979</v>
      </c>
      <c r="C981" s="52">
        <v>4.5944933117087361E-2</v>
      </c>
      <c r="D981" s="52">
        <v>2.8550321211672136</v>
      </c>
    </row>
    <row r="982" spans="2:4" x14ac:dyDescent="0.25">
      <c r="B982">
        <f t="shared" si="15"/>
        <v>980</v>
      </c>
      <c r="C982" s="52">
        <v>0.80200210565475394</v>
      </c>
      <c r="D982" s="52">
        <v>4.4544760444642675</v>
      </c>
    </row>
    <row r="983" spans="2:4" x14ac:dyDescent="0.25">
      <c r="B983">
        <f t="shared" si="15"/>
        <v>981</v>
      </c>
      <c r="C983" s="52">
        <v>1.5298155419164265</v>
      </c>
      <c r="D983" s="52">
        <v>8.968524931767357</v>
      </c>
    </row>
    <row r="984" spans="2:4" x14ac:dyDescent="0.25">
      <c r="B984">
        <f t="shared" si="15"/>
        <v>982</v>
      </c>
      <c r="C984" s="52">
        <v>0.82800456461219496</v>
      </c>
      <c r="D984" s="52">
        <v>5.3714439671853826</v>
      </c>
    </row>
    <row r="985" spans="2:4" x14ac:dyDescent="0.25">
      <c r="B985">
        <f t="shared" si="15"/>
        <v>983</v>
      </c>
      <c r="C985" s="52">
        <v>0.20127645614128009</v>
      </c>
      <c r="D985" s="52">
        <v>1.0168665898878333</v>
      </c>
    </row>
    <row r="986" spans="2:4" x14ac:dyDescent="0.25">
      <c r="B986">
        <f t="shared" si="15"/>
        <v>984</v>
      </c>
      <c r="C986" s="52">
        <v>0.82361482935614716</v>
      </c>
      <c r="D986" s="52">
        <v>5.376226756608701</v>
      </c>
    </row>
    <row r="987" spans="2:4" x14ac:dyDescent="0.25">
      <c r="B987">
        <f t="shared" si="15"/>
        <v>985</v>
      </c>
      <c r="C987" s="52">
        <v>0.54669683248397893</v>
      </c>
      <c r="D987" s="52">
        <v>2.5911239289514869</v>
      </c>
    </row>
    <row r="988" spans="2:4" x14ac:dyDescent="0.25">
      <c r="B988">
        <f t="shared" si="15"/>
        <v>986</v>
      </c>
      <c r="C988" s="52">
        <v>0.66867465829037398</v>
      </c>
      <c r="D988" s="52">
        <v>2.8970247042771922</v>
      </c>
    </row>
    <row r="989" spans="2:4" x14ac:dyDescent="0.25">
      <c r="B989">
        <f t="shared" si="15"/>
        <v>987</v>
      </c>
      <c r="C989" s="52">
        <v>0.93698312483796453</v>
      </c>
      <c r="D989" s="52">
        <v>6.7703358575938877</v>
      </c>
    </row>
    <row r="990" spans="2:4" x14ac:dyDescent="0.25">
      <c r="B990">
        <f t="shared" si="15"/>
        <v>988</v>
      </c>
      <c r="C990" s="52">
        <v>1.1078666117491356</v>
      </c>
      <c r="D990" s="52">
        <v>7.5338586773271388</v>
      </c>
    </row>
    <row r="991" spans="2:4" x14ac:dyDescent="0.25">
      <c r="B991">
        <f t="shared" si="15"/>
        <v>989</v>
      </c>
      <c r="C991" s="52">
        <v>0.48257161522456826</v>
      </c>
      <c r="D991" s="52">
        <v>4.7329975161614097</v>
      </c>
    </row>
    <row r="992" spans="2:4" x14ac:dyDescent="0.25">
      <c r="B992">
        <f t="shared" si="15"/>
        <v>990</v>
      </c>
      <c r="C992" s="52">
        <v>0.85414842809613112</v>
      </c>
      <c r="D992" s="52">
        <v>5.648803555285383</v>
      </c>
    </row>
    <row r="993" spans="2:4" x14ac:dyDescent="0.25">
      <c r="B993">
        <f t="shared" si="15"/>
        <v>991</v>
      </c>
      <c r="C993" s="52">
        <v>1.3822354883053571</v>
      </c>
      <c r="D993" s="52">
        <v>9.2789466071234461</v>
      </c>
    </row>
    <row r="994" spans="2:4" x14ac:dyDescent="0.25">
      <c r="B994">
        <f t="shared" si="15"/>
        <v>992</v>
      </c>
      <c r="C994" s="52">
        <v>1.3871158820378111</v>
      </c>
      <c r="D994" s="52">
        <v>8.9603604181567231</v>
      </c>
    </row>
    <row r="995" spans="2:4" x14ac:dyDescent="0.25">
      <c r="B995">
        <f t="shared" si="15"/>
        <v>993</v>
      </c>
      <c r="C995" s="52">
        <v>1.9352724723679706</v>
      </c>
      <c r="D995" s="52">
        <v>9.3129713601986079</v>
      </c>
    </row>
    <row r="996" spans="2:4" x14ac:dyDescent="0.25">
      <c r="B996">
        <f t="shared" si="15"/>
        <v>994</v>
      </c>
      <c r="C996" s="52">
        <v>1.062870450650875</v>
      </c>
      <c r="D996" s="52">
        <v>5.2742095188789673</v>
      </c>
    </row>
    <row r="997" spans="2:4" x14ac:dyDescent="0.25">
      <c r="B997">
        <f t="shared" si="15"/>
        <v>995</v>
      </c>
      <c r="C997" s="52">
        <v>1.7725172836955665</v>
      </c>
      <c r="D997" s="52">
        <v>8.9213058341201918</v>
      </c>
    </row>
    <row r="998" spans="2:4" x14ac:dyDescent="0.25">
      <c r="B998">
        <f t="shared" si="15"/>
        <v>996</v>
      </c>
      <c r="C998" s="52">
        <v>0.24570865264219988</v>
      </c>
      <c r="D998" s="52">
        <v>3.3240223063578207</v>
      </c>
    </row>
    <row r="999" spans="2:4" x14ac:dyDescent="0.25">
      <c r="B999">
        <f t="shared" si="15"/>
        <v>997</v>
      </c>
      <c r="C999" s="52">
        <v>0.194676466736875</v>
      </c>
      <c r="D999" s="52">
        <v>1.2398190348206934</v>
      </c>
    </row>
    <row r="1000" spans="2:4" x14ac:dyDescent="0.25">
      <c r="B1000">
        <f t="shared" si="15"/>
        <v>998</v>
      </c>
      <c r="C1000" s="52">
        <v>0.73574219433269206</v>
      </c>
      <c r="D1000" s="52">
        <v>5.3490927500566219</v>
      </c>
    </row>
    <row r="1001" spans="2:4" x14ac:dyDescent="0.25">
      <c r="B1001">
        <f t="shared" si="15"/>
        <v>999</v>
      </c>
      <c r="C1001" s="52">
        <v>0.51750642675570702</v>
      </c>
      <c r="D1001" s="52">
        <v>4.1254921253901058</v>
      </c>
    </row>
    <row r="1002" spans="2:4" x14ac:dyDescent="0.25">
      <c r="B1002">
        <f t="shared" si="15"/>
        <v>1000</v>
      </c>
      <c r="C1002" s="52">
        <v>0.91059952420990808</v>
      </c>
      <c r="D1002" s="52">
        <v>3.9958232827273412</v>
      </c>
    </row>
  </sheetData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7A59B0-EDDA-4D62-9A5F-8382F7FD82A7}">
  <sheetPr>
    <tabColor theme="5" tint="0.79998168889431442"/>
  </sheetPr>
  <dimension ref="B2:H1008"/>
  <sheetViews>
    <sheetView workbookViewId="0">
      <selection activeCell="E9" sqref="E9"/>
    </sheetView>
  </sheetViews>
  <sheetFormatPr defaultRowHeight="15" x14ac:dyDescent="0.25"/>
  <cols>
    <col min="2" max="2" width="10.5703125" bestFit="1" customWidth="1"/>
    <col min="3" max="3" width="10" bestFit="1" customWidth="1"/>
    <col min="4" max="4" width="9.5703125" bestFit="1" customWidth="1"/>
    <col min="5" max="5" width="10.28515625" bestFit="1" customWidth="1"/>
    <col min="6" max="7" width="10.140625" customWidth="1"/>
  </cols>
  <sheetData>
    <row r="2" spans="2:8" x14ac:dyDescent="0.25">
      <c r="C2" t="s">
        <v>115</v>
      </c>
      <c r="D2">
        <v>2</v>
      </c>
      <c r="F2" t="s">
        <v>5</v>
      </c>
      <c r="G2" s="64">
        <f>AVERAGE($E$9:$E$1008)</f>
        <v>2.2358560966177855E-4</v>
      </c>
      <c r="H2" s="10" t="s">
        <v>21</v>
      </c>
    </row>
    <row r="3" spans="2:8" x14ac:dyDescent="0.25">
      <c r="C3" t="s">
        <v>116</v>
      </c>
      <c r="D3">
        <v>4</v>
      </c>
      <c r="F3" t="s">
        <v>126</v>
      </c>
      <c r="G3" s="64">
        <f>STDEV($E$9:$E$1008)</f>
        <v>0.95870881510925143</v>
      </c>
      <c r="H3" s="10" t="s">
        <v>21</v>
      </c>
    </row>
    <row r="4" spans="2:8" x14ac:dyDescent="0.25">
      <c r="C4" t="s">
        <v>117</v>
      </c>
      <c r="D4">
        <f>COUNT(B9:B1203)</f>
        <v>1000</v>
      </c>
      <c r="H4" s="8" t="s">
        <v>142</v>
      </c>
    </row>
    <row r="7" spans="2:8" x14ac:dyDescent="0.25">
      <c r="E7" s="10" t="s">
        <v>21</v>
      </c>
    </row>
    <row r="8" spans="2:8" ht="18" x14ac:dyDescent="0.35">
      <c r="B8" t="s">
        <v>138</v>
      </c>
      <c r="C8" t="s">
        <v>113</v>
      </c>
      <c r="D8" t="s">
        <v>114</v>
      </c>
      <c r="E8" t="s">
        <v>148</v>
      </c>
    </row>
    <row r="9" spans="2:8" x14ac:dyDescent="0.25">
      <c r="B9">
        <f>1</f>
        <v>1</v>
      </c>
      <c r="C9" s="52">
        <v>0.86037163826995622</v>
      </c>
      <c r="D9" s="52">
        <v>4.6384243110965189</v>
      </c>
      <c r="E9" s="52">
        <f t="shared" ref="E9:E72" si="0">D9-($D$2+$D$3*C9)</f>
        <v>-0.803062241983306</v>
      </c>
      <c r="F9" s="52"/>
      <c r="G9" s="52"/>
    </row>
    <row r="10" spans="2:8" x14ac:dyDescent="0.25">
      <c r="B10">
        <f>1+B9</f>
        <v>2</v>
      </c>
      <c r="C10" s="52">
        <v>0.82348768337990275</v>
      </c>
      <c r="D10" s="52">
        <v>5.3395025893715475</v>
      </c>
      <c r="E10" s="52">
        <f t="shared" si="0"/>
        <v>4.5551855851936551E-2</v>
      </c>
      <c r="F10" s="52"/>
      <c r="G10" s="52"/>
    </row>
    <row r="11" spans="2:8" x14ac:dyDescent="0.25">
      <c r="B11">
        <f t="shared" ref="B11:B74" si="1">1+B10</f>
        <v>3</v>
      </c>
      <c r="C11" s="52">
        <v>1.414937064219606</v>
      </c>
      <c r="D11" s="52">
        <v>7.8261835616207325</v>
      </c>
      <c r="E11" s="52">
        <f t="shared" si="0"/>
        <v>0.16643530474230861</v>
      </c>
      <c r="F11" s="52"/>
      <c r="G11" s="52"/>
    </row>
    <row r="12" spans="2:8" x14ac:dyDescent="0.25">
      <c r="B12">
        <f t="shared" si="1"/>
        <v>4</v>
      </c>
      <c r="C12" s="52">
        <v>1.5568396380730984</v>
      </c>
      <c r="D12" s="52">
        <v>7.6619014996879944</v>
      </c>
      <c r="E12" s="52">
        <f t="shared" si="0"/>
        <v>-0.56545705260439938</v>
      </c>
      <c r="F12" s="52"/>
      <c r="G12" s="52"/>
    </row>
    <row r="13" spans="2:8" x14ac:dyDescent="0.25">
      <c r="B13">
        <f t="shared" si="1"/>
        <v>5</v>
      </c>
      <c r="C13" s="52">
        <v>1.2575987329568497</v>
      </c>
      <c r="D13" s="52">
        <v>7.4583963987285102</v>
      </c>
      <c r="E13" s="52">
        <f t="shared" si="0"/>
        <v>0.42800146690111163</v>
      </c>
      <c r="F13" s="52"/>
      <c r="G13" s="52"/>
    </row>
    <row r="14" spans="2:8" x14ac:dyDescent="0.25">
      <c r="B14">
        <f t="shared" si="1"/>
        <v>6</v>
      </c>
      <c r="C14" s="52">
        <v>0.30299952694586563</v>
      </c>
      <c r="D14" s="52">
        <v>4.0366663400579492</v>
      </c>
      <c r="E14" s="52">
        <f t="shared" si="0"/>
        <v>0.82466823227448671</v>
      </c>
      <c r="F14" s="52"/>
      <c r="G14" s="52"/>
    </row>
    <row r="15" spans="2:8" x14ac:dyDescent="0.25">
      <c r="B15">
        <f t="shared" si="1"/>
        <v>7</v>
      </c>
      <c r="C15" s="52">
        <v>0.12785319597894573</v>
      </c>
      <c r="D15" s="52">
        <v>2.6498909719466912</v>
      </c>
      <c r="E15" s="52">
        <f t="shared" si="0"/>
        <v>0.13847818803090828</v>
      </c>
      <c r="F15" s="52"/>
      <c r="G15" s="52"/>
    </row>
    <row r="16" spans="2:8" x14ac:dyDescent="0.25">
      <c r="B16">
        <f t="shared" si="1"/>
        <v>8</v>
      </c>
      <c r="C16" s="52">
        <v>0.59699366651337127</v>
      </c>
      <c r="D16" s="52">
        <v>1.657433215589732</v>
      </c>
      <c r="E16" s="52">
        <f t="shared" si="0"/>
        <v>-2.7305414504637531</v>
      </c>
      <c r="F16" s="52"/>
      <c r="G16" s="52"/>
    </row>
    <row r="17" spans="2:7" x14ac:dyDescent="0.25">
      <c r="B17">
        <f t="shared" si="1"/>
        <v>9</v>
      </c>
      <c r="C17" s="52">
        <v>0.82796276905134536</v>
      </c>
      <c r="D17" s="52">
        <v>3.9081213502130341</v>
      </c>
      <c r="E17" s="52">
        <f t="shared" si="0"/>
        <v>-1.4037297259923474</v>
      </c>
      <c r="F17" s="52"/>
      <c r="G17" s="52"/>
    </row>
    <row r="18" spans="2:7" x14ac:dyDescent="0.25">
      <c r="B18">
        <f t="shared" si="1"/>
        <v>10</v>
      </c>
      <c r="C18" s="52">
        <v>0.51212121587209647</v>
      </c>
      <c r="D18" s="52">
        <v>4.1856330055067819</v>
      </c>
      <c r="E18" s="52">
        <f t="shared" si="0"/>
        <v>0.13714814201839598</v>
      </c>
      <c r="F18" s="52"/>
      <c r="G18" s="52"/>
    </row>
    <row r="19" spans="2:7" x14ac:dyDescent="0.25">
      <c r="B19">
        <f t="shared" si="1"/>
        <v>11</v>
      </c>
      <c r="C19" s="52">
        <v>0.89870586380257933</v>
      </c>
      <c r="D19" s="52">
        <v>5.1274712302200394</v>
      </c>
      <c r="E19" s="52">
        <f t="shared" si="0"/>
        <v>-0.46735222499027795</v>
      </c>
      <c r="F19" s="52"/>
      <c r="G19" s="52"/>
    </row>
    <row r="20" spans="2:7" x14ac:dyDescent="0.25">
      <c r="B20">
        <f t="shared" si="1"/>
        <v>12</v>
      </c>
      <c r="C20" s="52">
        <v>0.37465822428294682</v>
      </c>
      <c r="D20" s="52">
        <v>2.866472064045988</v>
      </c>
      <c r="E20" s="52">
        <f t="shared" si="0"/>
        <v>-0.63216083308579929</v>
      </c>
      <c r="F20" s="52"/>
      <c r="G20" s="52"/>
    </row>
    <row r="21" spans="2:7" x14ac:dyDescent="0.25">
      <c r="B21">
        <f t="shared" si="1"/>
        <v>13</v>
      </c>
      <c r="C21" s="52">
        <v>3.7190635657892601E-2</v>
      </c>
      <c r="D21" s="52">
        <v>1.2068802556133482</v>
      </c>
      <c r="E21" s="52">
        <f t="shared" si="0"/>
        <v>-0.94188228701822219</v>
      </c>
      <c r="F21" s="52"/>
      <c r="G21" s="52"/>
    </row>
    <row r="22" spans="2:7" x14ac:dyDescent="0.25">
      <c r="B22">
        <f t="shared" si="1"/>
        <v>14</v>
      </c>
      <c r="C22" s="52">
        <v>1.8819223917807861</v>
      </c>
      <c r="D22" s="52">
        <v>8.6958016241413176</v>
      </c>
      <c r="E22" s="52">
        <f t="shared" si="0"/>
        <v>-0.831887942981826</v>
      </c>
      <c r="F22" s="52"/>
      <c r="G22" s="52"/>
    </row>
    <row r="23" spans="2:7" x14ac:dyDescent="0.25">
      <c r="B23">
        <f t="shared" si="1"/>
        <v>15</v>
      </c>
      <c r="C23" s="52">
        <v>0.32101757746368009</v>
      </c>
      <c r="D23" s="52">
        <v>3.6294138337734552</v>
      </c>
      <c r="E23" s="52">
        <f t="shared" si="0"/>
        <v>0.3453435239187348</v>
      </c>
      <c r="F23" s="52"/>
      <c r="G23" s="52"/>
    </row>
    <row r="24" spans="2:7" ht="14.25" customHeight="1" x14ac:dyDescent="0.25">
      <c r="B24">
        <f t="shared" si="1"/>
        <v>16</v>
      </c>
      <c r="C24" s="52">
        <v>1.8861828249602315</v>
      </c>
      <c r="D24" s="52">
        <v>7.9382340209626454</v>
      </c>
      <c r="E24" s="52">
        <f t="shared" si="0"/>
        <v>-1.6064972788782805</v>
      </c>
      <c r="F24" s="52"/>
      <c r="G24" s="52"/>
    </row>
    <row r="25" spans="2:7" x14ac:dyDescent="0.25">
      <c r="B25">
        <f t="shared" si="1"/>
        <v>17</v>
      </c>
      <c r="C25" s="52">
        <v>1.6085939093361439</v>
      </c>
      <c r="D25" s="52">
        <v>8.4228868638179986</v>
      </c>
      <c r="E25" s="52">
        <f t="shared" si="0"/>
        <v>-1.1488773526577845E-2</v>
      </c>
      <c r="F25" s="52"/>
      <c r="G25" s="52"/>
    </row>
    <row r="26" spans="2:7" x14ac:dyDescent="0.25">
      <c r="B26">
        <f t="shared" si="1"/>
        <v>18</v>
      </c>
      <c r="C26" s="52">
        <v>1.0177392893241493</v>
      </c>
      <c r="D26" s="52">
        <v>5.413360350622261</v>
      </c>
      <c r="E26" s="52">
        <f t="shared" si="0"/>
        <v>-0.65759680667433607</v>
      </c>
      <c r="F26" s="52"/>
      <c r="G26" s="52"/>
    </row>
    <row r="27" spans="2:7" x14ac:dyDescent="0.25">
      <c r="B27">
        <f t="shared" si="1"/>
        <v>19</v>
      </c>
      <c r="C27" s="52">
        <v>1.7641339246236012</v>
      </c>
      <c r="D27" s="52">
        <v>8.1563161677176712</v>
      </c>
      <c r="E27" s="52">
        <f t="shared" si="0"/>
        <v>-0.90021953077673267</v>
      </c>
      <c r="F27" s="52"/>
      <c r="G27" s="52"/>
    </row>
    <row r="28" spans="2:7" x14ac:dyDescent="0.25">
      <c r="B28">
        <f t="shared" si="1"/>
        <v>20</v>
      </c>
      <c r="C28" s="52">
        <v>1.6456473492517223</v>
      </c>
      <c r="D28" s="52">
        <v>8.459407244425865</v>
      </c>
      <c r="E28" s="52">
        <f t="shared" si="0"/>
        <v>-0.12318215258102327</v>
      </c>
      <c r="F28" s="52"/>
      <c r="G28" s="52"/>
    </row>
    <row r="29" spans="2:7" x14ac:dyDescent="0.25">
      <c r="B29">
        <f t="shared" si="1"/>
        <v>21</v>
      </c>
      <c r="C29" s="52">
        <v>1.8011233156137676</v>
      </c>
      <c r="D29" s="52">
        <v>9.2378598686102755</v>
      </c>
      <c r="E29" s="52">
        <f t="shared" si="0"/>
        <v>3.3366606155205147E-2</v>
      </c>
      <c r="F29" s="52"/>
      <c r="G29" s="52"/>
    </row>
    <row r="30" spans="2:7" x14ac:dyDescent="0.25">
      <c r="B30">
        <f t="shared" si="1"/>
        <v>22</v>
      </c>
      <c r="C30" s="52">
        <v>0.50056998450196777</v>
      </c>
      <c r="D30" s="52">
        <v>2.2526046035263212</v>
      </c>
      <c r="E30" s="52">
        <f t="shared" si="0"/>
        <v>-1.7496753344815499</v>
      </c>
      <c r="F30" s="52"/>
      <c r="G30" s="52"/>
    </row>
    <row r="31" spans="2:7" x14ac:dyDescent="0.25">
      <c r="B31">
        <f t="shared" si="1"/>
        <v>23</v>
      </c>
      <c r="C31" s="52">
        <v>0.53654375785182973</v>
      </c>
      <c r="D31" s="52">
        <v>4.5125478569677941</v>
      </c>
      <c r="E31" s="52">
        <f t="shared" si="0"/>
        <v>0.36637282556047523</v>
      </c>
      <c r="F31" s="52"/>
      <c r="G31" s="52"/>
    </row>
    <row r="32" spans="2:7" x14ac:dyDescent="0.25">
      <c r="B32">
        <f t="shared" si="1"/>
        <v>24</v>
      </c>
      <c r="C32" s="52">
        <v>0.27344702988157144</v>
      </c>
      <c r="D32" s="52">
        <v>3.6222066506420205</v>
      </c>
      <c r="E32" s="52">
        <f t="shared" si="0"/>
        <v>0.52841853111573478</v>
      </c>
      <c r="F32" s="52"/>
      <c r="G32" s="52"/>
    </row>
    <row r="33" spans="2:7" x14ac:dyDescent="0.25">
      <c r="B33">
        <f t="shared" si="1"/>
        <v>25</v>
      </c>
      <c r="C33" s="52">
        <v>1.9440413588228687</v>
      </c>
      <c r="D33" s="52">
        <v>10.237639500417036</v>
      </c>
      <c r="E33" s="52">
        <f t="shared" si="0"/>
        <v>0.46147406512556088</v>
      </c>
      <c r="F33" s="52"/>
      <c r="G33" s="52"/>
    </row>
    <row r="34" spans="2:7" x14ac:dyDescent="0.25">
      <c r="B34">
        <f t="shared" si="1"/>
        <v>26</v>
      </c>
      <c r="C34" s="52">
        <v>7.5535545437996898E-3</v>
      </c>
      <c r="D34" s="52">
        <v>1.0200757664989564</v>
      </c>
      <c r="E34" s="52">
        <f t="shared" si="0"/>
        <v>-1.0101384516762424</v>
      </c>
      <c r="F34" s="52"/>
      <c r="G34" s="52"/>
    </row>
    <row r="35" spans="2:7" x14ac:dyDescent="0.25">
      <c r="B35">
        <f t="shared" si="1"/>
        <v>27</v>
      </c>
      <c r="C35" s="52">
        <v>1.0217012334961229</v>
      </c>
      <c r="D35" s="52">
        <v>6.3876403256175038</v>
      </c>
      <c r="E35" s="52">
        <f t="shared" si="0"/>
        <v>0.30083539163301243</v>
      </c>
      <c r="F35" s="52"/>
      <c r="G35" s="52"/>
    </row>
    <row r="36" spans="2:7" x14ac:dyDescent="0.25">
      <c r="B36">
        <f t="shared" si="1"/>
        <v>28</v>
      </c>
      <c r="C36" s="52">
        <v>0.83360238886063098</v>
      </c>
      <c r="D36" s="52">
        <v>4.4634000348768188</v>
      </c>
      <c r="E36" s="52">
        <f t="shared" si="0"/>
        <v>-0.87100952056570513</v>
      </c>
      <c r="F36" s="52"/>
      <c r="G36" s="52"/>
    </row>
    <row r="37" spans="2:7" x14ac:dyDescent="0.25">
      <c r="B37">
        <f t="shared" si="1"/>
        <v>29</v>
      </c>
      <c r="C37" s="52">
        <v>1.7563790535469548</v>
      </c>
      <c r="D37" s="52">
        <v>8.5799625016138688</v>
      </c>
      <c r="E37" s="52">
        <f t="shared" si="0"/>
        <v>-0.44555371257395038</v>
      </c>
      <c r="F37" s="52"/>
      <c r="G37" s="52"/>
    </row>
    <row r="38" spans="2:7" x14ac:dyDescent="0.25">
      <c r="B38">
        <f t="shared" si="1"/>
        <v>30</v>
      </c>
      <c r="C38" s="52">
        <v>1.5325500713010507</v>
      </c>
      <c r="D38" s="52">
        <v>8.4335570312912385</v>
      </c>
      <c r="E38" s="52">
        <f t="shared" si="0"/>
        <v>0.30335674608703478</v>
      </c>
      <c r="F38" s="52"/>
      <c r="G38" s="52"/>
    </row>
    <row r="39" spans="2:7" x14ac:dyDescent="0.25">
      <c r="B39">
        <f t="shared" si="1"/>
        <v>31</v>
      </c>
      <c r="C39" s="52">
        <v>1.7253544132131537E-2</v>
      </c>
      <c r="D39" s="52">
        <v>2.8873501961164507</v>
      </c>
      <c r="E39" s="52">
        <f t="shared" si="0"/>
        <v>0.81833601958792457</v>
      </c>
      <c r="F39" s="52"/>
      <c r="G39" s="52"/>
    </row>
    <row r="40" spans="2:7" x14ac:dyDescent="0.25">
      <c r="B40">
        <f t="shared" si="1"/>
        <v>32</v>
      </c>
      <c r="C40" s="52">
        <v>1.7718107091906223</v>
      </c>
      <c r="D40" s="52">
        <v>7.9310351287105778</v>
      </c>
      <c r="E40" s="52">
        <f t="shared" si="0"/>
        <v>-1.1562077080519106</v>
      </c>
      <c r="F40" s="52"/>
      <c r="G40" s="52"/>
    </row>
    <row r="41" spans="2:7" x14ac:dyDescent="0.25">
      <c r="B41">
        <f t="shared" si="1"/>
        <v>33</v>
      </c>
      <c r="C41" s="52">
        <v>1.624528281110273</v>
      </c>
      <c r="D41" s="52">
        <v>7.7400717027899706</v>
      </c>
      <c r="E41" s="52">
        <f t="shared" si="0"/>
        <v>-0.75804142165112154</v>
      </c>
      <c r="F41" s="52"/>
      <c r="G41" s="52"/>
    </row>
    <row r="42" spans="2:7" x14ac:dyDescent="0.25">
      <c r="B42">
        <f t="shared" si="1"/>
        <v>34</v>
      </c>
      <c r="C42" s="52">
        <v>0.47202275326403731</v>
      </c>
      <c r="D42" s="52">
        <v>3.0968789396162686</v>
      </c>
      <c r="E42" s="52">
        <f t="shared" si="0"/>
        <v>-0.79121207343988065</v>
      </c>
      <c r="F42" s="52"/>
      <c r="G42" s="52"/>
    </row>
    <row r="43" spans="2:7" x14ac:dyDescent="0.25">
      <c r="B43">
        <f t="shared" si="1"/>
        <v>35</v>
      </c>
      <c r="C43" s="52">
        <v>0.32568318994526302</v>
      </c>
      <c r="D43" s="52">
        <v>3.1291596465038496</v>
      </c>
      <c r="E43" s="52">
        <f t="shared" si="0"/>
        <v>-0.17357311327720248</v>
      </c>
      <c r="F43" s="52"/>
      <c r="G43" s="52"/>
    </row>
    <row r="44" spans="2:7" x14ac:dyDescent="0.25">
      <c r="B44">
        <f t="shared" si="1"/>
        <v>36</v>
      </c>
      <c r="C44" s="52">
        <v>0.54600670614622282</v>
      </c>
      <c r="D44" s="52">
        <v>3.4706232280498348</v>
      </c>
      <c r="E44" s="52">
        <f t="shared" si="0"/>
        <v>-0.71340359653505647</v>
      </c>
      <c r="F44" s="52"/>
      <c r="G44" s="52"/>
    </row>
    <row r="45" spans="2:7" x14ac:dyDescent="0.25">
      <c r="B45">
        <f t="shared" si="1"/>
        <v>37</v>
      </c>
      <c r="C45" s="52">
        <v>1.126630436185095</v>
      </c>
      <c r="D45" s="52">
        <v>5.4645033243706429</v>
      </c>
      <c r="E45" s="52">
        <f t="shared" si="0"/>
        <v>-1.0420184203697369</v>
      </c>
      <c r="F45" s="52"/>
      <c r="G45" s="52"/>
    </row>
    <row r="46" spans="2:7" x14ac:dyDescent="0.25">
      <c r="B46">
        <f t="shared" si="1"/>
        <v>38</v>
      </c>
      <c r="C46" s="52">
        <v>0.69658506316569269</v>
      </c>
      <c r="D46" s="52">
        <v>2.7716734732174046</v>
      </c>
      <c r="E46" s="52">
        <f t="shared" si="0"/>
        <v>-2.0146667794453661</v>
      </c>
      <c r="F46" s="52"/>
      <c r="G46" s="52"/>
    </row>
    <row r="47" spans="2:7" x14ac:dyDescent="0.25">
      <c r="B47">
        <f t="shared" si="1"/>
        <v>39</v>
      </c>
      <c r="C47" s="52">
        <v>1.4639294190542831</v>
      </c>
      <c r="D47" s="52">
        <v>9.0181602063937696</v>
      </c>
      <c r="E47" s="52">
        <f t="shared" si="0"/>
        <v>1.1624425301766372</v>
      </c>
      <c r="F47" s="52"/>
      <c r="G47" s="52"/>
    </row>
    <row r="48" spans="2:7" x14ac:dyDescent="0.25">
      <c r="B48">
        <f t="shared" si="1"/>
        <v>40</v>
      </c>
      <c r="C48" s="52">
        <v>1.4120071635072582</v>
      </c>
      <c r="D48" s="52">
        <v>8.9473710056632214</v>
      </c>
      <c r="E48" s="52">
        <f t="shared" si="0"/>
        <v>1.2993423516341887</v>
      </c>
      <c r="F48" s="52"/>
      <c r="G48" s="52"/>
    </row>
    <row r="49" spans="2:7" x14ac:dyDescent="0.25">
      <c r="B49">
        <f t="shared" si="1"/>
        <v>41</v>
      </c>
      <c r="C49" s="52">
        <v>1.9138514943010778</v>
      </c>
      <c r="D49" s="52">
        <v>10.269969474492257</v>
      </c>
      <c r="E49" s="52">
        <f t="shared" si="0"/>
        <v>0.61456349728794635</v>
      </c>
      <c r="F49" s="52"/>
      <c r="G49" s="52"/>
    </row>
    <row r="50" spans="2:7" x14ac:dyDescent="0.25">
      <c r="B50">
        <f t="shared" si="1"/>
        <v>42</v>
      </c>
      <c r="C50" s="52">
        <v>0.64324403788834084</v>
      </c>
      <c r="D50" s="52">
        <v>5.0737256435503513</v>
      </c>
      <c r="E50" s="52">
        <f t="shared" si="0"/>
        <v>0.50074949199698793</v>
      </c>
      <c r="F50" s="52"/>
      <c r="G50" s="52"/>
    </row>
    <row r="51" spans="2:7" x14ac:dyDescent="0.25">
      <c r="B51">
        <f t="shared" si="1"/>
        <v>43</v>
      </c>
      <c r="C51" s="52">
        <v>1.0888881379411113</v>
      </c>
      <c r="D51" s="52">
        <v>6.7279296900279624</v>
      </c>
      <c r="E51" s="52">
        <f t="shared" si="0"/>
        <v>0.37237713826351726</v>
      </c>
      <c r="F51" s="52"/>
      <c r="G51" s="52"/>
    </row>
    <row r="52" spans="2:7" x14ac:dyDescent="0.25">
      <c r="B52">
        <f t="shared" si="1"/>
        <v>44</v>
      </c>
      <c r="C52" s="52">
        <v>1.6189819775717218</v>
      </c>
      <c r="D52" s="52">
        <v>8.4121862639664631</v>
      </c>
      <c r="E52" s="52">
        <f t="shared" si="0"/>
        <v>-6.3741646320425005E-2</v>
      </c>
      <c r="F52" s="52"/>
      <c r="G52" s="52"/>
    </row>
    <row r="53" spans="2:7" x14ac:dyDescent="0.25">
      <c r="B53">
        <f t="shared" si="1"/>
        <v>45</v>
      </c>
      <c r="C53" s="52">
        <v>0.82694265365782393</v>
      </c>
      <c r="D53" s="52">
        <v>4.9664140478437959</v>
      </c>
      <c r="E53" s="52">
        <f t="shared" si="0"/>
        <v>-0.34135656678749982</v>
      </c>
      <c r="F53" s="52"/>
      <c r="G53" s="52"/>
    </row>
    <row r="54" spans="2:7" x14ac:dyDescent="0.25">
      <c r="B54">
        <f t="shared" si="1"/>
        <v>46</v>
      </c>
      <c r="C54" s="52">
        <v>0.38549731384603581</v>
      </c>
      <c r="D54" s="52">
        <v>3.9564026505891956</v>
      </c>
      <c r="E54" s="52">
        <f t="shared" si="0"/>
        <v>0.41441339520505238</v>
      </c>
      <c r="F54" s="52"/>
      <c r="G54" s="52"/>
    </row>
    <row r="55" spans="2:7" x14ac:dyDescent="0.25">
      <c r="B55">
        <f t="shared" si="1"/>
        <v>47</v>
      </c>
      <c r="C55" s="52">
        <v>1.4135885182316688</v>
      </c>
      <c r="D55" s="52">
        <v>7.3359717990562974</v>
      </c>
      <c r="E55" s="52">
        <f t="shared" si="0"/>
        <v>-0.31838227387037765</v>
      </c>
      <c r="F55" s="52"/>
      <c r="G55" s="52"/>
    </row>
    <row r="56" spans="2:7" x14ac:dyDescent="0.25">
      <c r="B56">
        <f t="shared" si="1"/>
        <v>48</v>
      </c>
      <c r="C56" s="52">
        <v>1.7436877340649639</v>
      </c>
      <c r="D56" s="52">
        <v>9.2142239757057212</v>
      </c>
      <c r="E56" s="52">
        <f t="shared" si="0"/>
        <v>0.23947303944586551</v>
      </c>
      <c r="F56" s="52"/>
      <c r="G56" s="52"/>
    </row>
    <row r="57" spans="2:7" x14ac:dyDescent="0.25">
      <c r="B57">
        <f t="shared" si="1"/>
        <v>49</v>
      </c>
      <c r="C57" s="52">
        <v>1.0302329721023638</v>
      </c>
      <c r="D57" s="52">
        <v>5.5795246726127274</v>
      </c>
      <c r="E57" s="52">
        <f t="shared" si="0"/>
        <v>-0.54140721579672757</v>
      </c>
      <c r="F57" s="52"/>
      <c r="G57" s="52"/>
    </row>
    <row r="58" spans="2:7" x14ac:dyDescent="0.25">
      <c r="B58">
        <f t="shared" si="1"/>
        <v>50</v>
      </c>
      <c r="C58" s="52">
        <v>1.0986195390044613</v>
      </c>
      <c r="D58" s="52">
        <v>6.635524908830444</v>
      </c>
      <c r="E58" s="52">
        <f t="shared" si="0"/>
        <v>0.2410467528125988</v>
      </c>
      <c r="F58" s="52"/>
      <c r="G58" s="52"/>
    </row>
    <row r="59" spans="2:7" x14ac:dyDescent="0.25">
      <c r="B59">
        <f t="shared" si="1"/>
        <v>51</v>
      </c>
      <c r="C59" s="52">
        <v>1.2656429995687861</v>
      </c>
      <c r="D59" s="52">
        <v>8.1216443443742499</v>
      </c>
      <c r="E59" s="52">
        <f t="shared" si="0"/>
        <v>1.0590723460991054</v>
      </c>
      <c r="F59" s="52"/>
      <c r="G59" s="52"/>
    </row>
    <row r="60" spans="2:7" x14ac:dyDescent="0.25">
      <c r="B60">
        <f t="shared" si="1"/>
        <v>52</v>
      </c>
      <c r="C60" s="52">
        <v>0.3154357872320237</v>
      </c>
      <c r="D60" s="52">
        <v>2.2823374608382609</v>
      </c>
      <c r="E60" s="52">
        <f t="shared" si="0"/>
        <v>-0.97940568808983386</v>
      </c>
      <c r="F60" s="52"/>
      <c r="G60" s="52"/>
    </row>
    <row r="61" spans="2:7" x14ac:dyDescent="0.25">
      <c r="B61">
        <f t="shared" si="1"/>
        <v>53</v>
      </c>
      <c r="C61" s="52">
        <v>1.8192223896892283</v>
      </c>
      <c r="D61" s="52">
        <v>9.6477130451632984</v>
      </c>
      <c r="E61" s="52">
        <f t="shared" si="0"/>
        <v>0.37082348640638507</v>
      </c>
      <c r="F61" s="52"/>
      <c r="G61" s="52"/>
    </row>
    <row r="62" spans="2:7" x14ac:dyDescent="0.25">
      <c r="B62">
        <f t="shared" si="1"/>
        <v>54</v>
      </c>
      <c r="C62" s="52">
        <v>0.74361277002599135</v>
      </c>
      <c r="D62" s="52">
        <v>4.2996375509014442</v>
      </c>
      <c r="E62" s="52">
        <f t="shared" si="0"/>
        <v>-0.67481352920252125</v>
      </c>
      <c r="F62" s="52"/>
      <c r="G62" s="52"/>
    </row>
    <row r="63" spans="2:7" x14ac:dyDescent="0.25">
      <c r="B63">
        <f t="shared" si="1"/>
        <v>55</v>
      </c>
      <c r="C63" s="52">
        <v>0.71114151485614707</v>
      </c>
      <c r="D63" s="52">
        <v>5.7133893539887213</v>
      </c>
      <c r="E63" s="52">
        <f t="shared" si="0"/>
        <v>0.86882329456413299</v>
      </c>
      <c r="F63" s="52"/>
      <c r="G63" s="52"/>
    </row>
    <row r="64" spans="2:7" x14ac:dyDescent="0.25">
      <c r="B64">
        <f t="shared" si="1"/>
        <v>56</v>
      </c>
      <c r="C64" s="52">
        <v>0.3172025335116273</v>
      </c>
      <c r="D64" s="52">
        <v>4.7599009273014232</v>
      </c>
      <c r="E64" s="52">
        <f t="shared" si="0"/>
        <v>1.491090793254914</v>
      </c>
      <c r="F64" s="52"/>
      <c r="G64" s="52"/>
    </row>
    <row r="65" spans="2:7" x14ac:dyDescent="0.25">
      <c r="B65">
        <f t="shared" si="1"/>
        <v>57</v>
      </c>
      <c r="C65" s="52">
        <v>0.43285773293535756</v>
      </c>
      <c r="D65" s="52">
        <v>4.1927318483366633</v>
      </c>
      <c r="E65" s="52">
        <f t="shared" si="0"/>
        <v>0.46130091659523309</v>
      </c>
      <c r="F65" s="52"/>
      <c r="G65" s="52"/>
    </row>
    <row r="66" spans="2:7" x14ac:dyDescent="0.25">
      <c r="B66">
        <f t="shared" si="1"/>
        <v>58</v>
      </c>
      <c r="C66" s="52">
        <v>1.822364828511388</v>
      </c>
      <c r="D66" s="52">
        <v>10.880567346820808</v>
      </c>
      <c r="E66" s="52">
        <f t="shared" si="0"/>
        <v>1.5911080327752565</v>
      </c>
      <c r="F66" s="52"/>
      <c r="G66" s="52"/>
    </row>
    <row r="67" spans="2:7" x14ac:dyDescent="0.25">
      <c r="B67">
        <f t="shared" si="1"/>
        <v>59</v>
      </c>
      <c r="C67" s="52">
        <v>1.7409716236217705</v>
      </c>
      <c r="D67" s="52">
        <v>10.041031126512561</v>
      </c>
      <c r="E67" s="52">
        <f t="shared" si="0"/>
        <v>1.0771446320254796</v>
      </c>
      <c r="F67" s="52"/>
      <c r="G67" s="52"/>
    </row>
    <row r="68" spans="2:7" x14ac:dyDescent="0.25">
      <c r="B68">
        <f t="shared" si="1"/>
        <v>60</v>
      </c>
      <c r="C68" s="52">
        <v>0.9296347855198559</v>
      </c>
      <c r="D68" s="52">
        <v>6.1582545750318936</v>
      </c>
      <c r="E68" s="52">
        <f t="shared" si="0"/>
        <v>0.43971543295246995</v>
      </c>
      <c r="F68" s="52"/>
      <c r="G68" s="52"/>
    </row>
    <row r="69" spans="2:7" x14ac:dyDescent="0.25">
      <c r="B69">
        <f t="shared" si="1"/>
        <v>61</v>
      </c>
      <c r="C69" s="52">
        <v>0.55528388446523502</v>
      </c>
      <c r="D69" s="52">
        <v>4.484907798493972</v>
      </c>
      <c r="E69" s="52">
        <f t="shared" si="0"/>
        <v>0.26377226063303194</v>
      </c>
      <c r="F69" s="52"/>
      <c r="G69" s="52"/>
    </row>
    <row r="70" spans="2:7" x14ac:dyDescent="0.25">
      <c r="B70">
        <f t="shared" si="1"/>
        <v>62</v>
      </c>
      <c r="C70" s="52">
        <v>0.63599078702068756</v>
      </c>
      <c r="D70" s="52">
        <v>3.1672531489831157</v>
      </c>
      <c r="E70" s="52">
        <f t="shared" si="0"/>
        <v>-1.3767099990996345</v>
      </c>
      <c r="F70" s="52"/>
      <c r="G70" s="52"/>
    </row>
    <row r="71" spans="2:7" x14ac:dyDescent="0.25">
      <c r="B71">
        <f t="shared" si="1"/>
        <v>63</v>
      </c>
      <c r="C71" s="52">
        <v>0.98348640251809627</v>
      </c>
      <c r="D71" s="52">
        <v>5.3886171878763305</v>
      </c>
      <c r="E71" s="52">
        <f t="shared" si="0"/>
        <v>-0.5453284221960546</v>
      </c>
      <c r="F71" s="52"/>
      <c r="G71" s="52"/>
    </row>
    <row r="72" spans="2:7" x14ac:dyDescent="0.25">
      <c r="B72">
        <f t="shared" si="1"/>
        <v>64</v>
      </c>
      <c r="C72" s="52">
        <v>0.16903246075523204</v>
      </c>
      <c r="D72" s="52">
        <v>2.6545554058998175</v>
      </c>
      <c r="E72" s="52">
        <f t="shared" si="0"/>
        <v>-2.1574437121110623E-2</v>
      </c>
      <c r="F72" s="52"/>
      <c r="G72" s="52"/>
    </row>
    <row r="73" spans="2:7" x14ac:dyDescent="0.25">
      <c r="B73">
        <f t="shared" si="1"/>
        <v>65</v>
      </c>
      <c r="C73" s="52">
        <v>1.9330839280592156</v>
      </c>
      <c r="D73" s="52">
        <v>11.760470049938515</v>
      </c>
      <c r="E73" s="52">
        <f t="shared" ref="E73:E136" si="2">D73-($D$2+$D$3*C73)</f>
        <v>2.028134337701653</v>
      </c>
      <c r="F73" s="52"/>
      <c r="G73" s="52"/>
    </row>
    <row r="74" spans="2:7" x14ac:dyDescent="0.25">
      <c r="B74">
        <f t="shared" si="1"/>
        <v>66</v>
      </c>
      <c r="C74" s="52">
        <v>7.5087973753902304E-3</v>
      </c>
      <c r="D74" s="52">
        <v>3.2201450982232469</v>
      </c>
      <c r="E74" s="52">
        <f t="shared" si="2"/>
        <v>1.190109908721686</v>
      </c>
      <c r="F74" s="52"/>
      <c r="G74" s="52"/>
    </row>
    <row r="75" spans="2:7" x14ac:dyDescent="0.25">
      <c r="B75">
        <f t="shared" ref="B75:B138" si="3">1+B74</f>
        <v>67</v>
      </c>
      <c r="C75" s="52">
        <v>1.5221585697408802</v>
      </c>
      <c r="D75" s="52">
        <v>8.6552108913103751</v>
      </c>
      <c r="E75" s="52">
        <f t="shared" si="2"/>
        <v>0.56657661234685364</v>
      </c>
      <c r="F75" s="52"/>
      <c r="G75" s="52"/>
    </row>
    <row r="76" spans="2:7" x14ac:dyDescent="0.25">
      <c r="B76">
        <f t="shared" si="3"/>
        <v>68</v>
      </c>
      <c r="C76" s="52">
        <v>0.99682825342068937</v>
      </c>
      <c r="D76" s="52">
        <v>5.5092244039677798</v>
      </c>
      <c r="E76" s="52">
        <f t="shared" si="2"/>
        <v>-0.47808860971497769</v>
      </c>
      <c r="F76" s="52"/>
      <c r="G76" s="52"/>
    </row>
    <row r="77" spans="2:7" x14ac:dyDescent="0.25">
      <c r="B77">
        <f t="shared" si="3"/>
        <v>69</v>
      </c>
      <c r="C77" s="52">
        <v>0.1376053333954228</v>
      </c>
      <c r="D77" s="52">
        <v>2.2753903660517856</v>
      </c>
      <c r="E77" s="52">
        <f t="shared" si="2"/>
        <v>-0.27503096752990563</v>
      </c>
      <c r="F77" s="52"/>
      <c r="G77" s="52"/>
    </row>
    <row r="78" spans="2:7" x14ac:dyDescent="0.25">
      <c r="B78">
        <f t="shared" si="3"/>
        <v>70</v>
      </c>
      <c r="C78" s="52">
        <v>0.29918812751341295</v>
      </c>
      <c r="D78" s="52">
        <v>2.7285995932513982</v>
      </c>
      <c r="E78" s="52">
        <f t="shared" si="2"/>
        <v>-0.46815291680225357</v>
      </c>
      <c r="F78" s="52"/>
      <c r="G78" s="52"/>
    </row>
    <row r="79" spans="2:7" x14ac:dyDescent="0.25">
      <c r="B79">
        <f t="shared" si="3"/>
        <v>71</v>
      </c>
      <c r="C79" s="52">
        <v>1.5995518622547937</v>
      </c>
      <c r="D79" s="52">
        <v>9.7364622862617622</v>
      </c>
      <c r="E79" s="52">
        <f t="shared" si="2"/>
        <v>1.3382548372425873</v>
      </c>
      <c r="F79" s="52"/>
      <c r="G79" s="52"/>
    </row>
    <row r="80" spans="2:7" x14ac:dyDescent="0.25">
      <c r="B80">
        <f t="shared" si="3"/>
        <v>72</v>
      </c>
      <c r="C80" s="52">
        <v>1.4055461988828715</v>
      </c>
      <c r="D80" s="52">
        <v>6.3607289937148694</v>
      </c>
      <c r="E80" s="52">
        <f t="shared" si="2"/>
        <v>-1.2614558018166164</v>
      </c>
      <c r="F80" s="52"/>
      <c r="G80" s="52"/>
    </row>
    <row r="81" spans="2:7" x14ac:dyDescent="0.25">
      <c r="B81">
        <f t="shared" si="3"/>
        <v>73</v>
      </c>
      <c r="C81" s="52">
        <v>0.16346245380354363</v>
      </c>
      <c r="D81" s="52">
        <v>2.8240955017402269</v>
      </c>
      <c r="E81" s="52">
        <f t="shared" si="2"/>
        <v>0.17024568652605243</v>
      </c>
      <c r="F81" s="52"/>
      <c r="G81" s="52"/>
    </row>
    <row r="82" spans="2:7" x14ac:dyDescent="0.25">
      <c r="B82">
        <f t="shared" si="3"/>
        <v>74</v>
      </c>
      <c r="C82" s="52">
        <v>0.39509073166253383</v>
      </c>
      <c r="D82" s="52">
        <v>2.8194348984307043</v>
      </c>
      <c r="E82" s="52">
        <f t="shared" si="2"/>
        <v>-0.76092802821943106</v>
      </c>
      <c r="F82" s="52"/>
      <c r="G82" s="52"/>
    </row>
    <row r="83" spans="2:7" x14ac:dyDescent="0.25">
      <c r="B83">
        <f t="shared" si="3"/>
        <v>75</v>
      </c>
      <c r="C83" s="52">
        <v>0.73593084658455332</v>
      </c>
      <c r="D83" s="52">
        <v>6.2394156276500263</v>
      </c>
      <c r="E83" s="52">
        <f t="shared" si="2"/>
        <v>1.295692241311813</v>
      </c>
      <c r="F83" s="52"/>
      <c r="G83" s="52"/>
    </row>
    <row r="84" spans="2:7" x14ac:dyDescent="0.25">
      <c r="B84">
        <f t="shared" si="3"/>
        <v>76</v>
      </c>
      <c r="C84" s="52">
        <v>0.11629738709212312</v>
      </c>
      <c r="D84" s="52">
        <v>2.5038353650310232</v>
      </c>
      <c r="E84" s="52">
        <f t="shared" si="2"/>
        <v>3.8645816662530752E-2</v>
      </c>
      <c r="F84" s="52"/>
      <c r="G84" s="52"/>
    </row>
    <row r="85" spans="2:7" x14ac:dyDescent="0.25">
      <c r="B85">
        <f t="shared" si="3"/>
        <v>77</v>
      </c>
      <c r="C85" s="52">
        <v>0.44359505658985099</v>
      </c>
      <c r="D85" s="52">
        <v>4.28591186519568</v>
      </c>
      <c r="E85" s="52">
        <f t="shared" si="2"/>
        <v>0.51153163883627606</v>
      </c>
      <c r="F85" s="52"/>
      <c r="G85" s="52"/>
    </row>
    <row r="86" spans="2:7" x14ac:dyDescent="0.25">
      <c r="B86">
        <f t="shared" si="3"/>
        <v>78</v>
      </c>
      <c r="C86" s="52">
        <v>1.9905059454473049</v>
      </c>
      <c r="D86" s="52">
        <v>8.9135338343799209</v>
      </c>
      <c r="E86" s="52">
        <f t="shared" si="2"/>
        <v>-1.0484899474092995</v>
      </c>
      <c r="F86" s="52"/>
      <c r="G86" s="52"/>
    </row>
    <row r="87" spans="2:7" x14ac:dyDescent="0.25">
      <c r="B87">
        <f t="shared" si="3"/>
        <v>79</v>
      </c>
      <c r="C87" s="52">
        <v>1.7108649156653126</v>
      </c>
      <c r="D87" s="52">
        <v>10.561178171936632</v>
      </c>
      <c r="E87" s="52">
        <f t="shared" si="2"/>
        <v>1.7177185092753824</v>
      </c>
      <c r="F87" s="52"/>
      <c r="G87" s="52"/>
    </row>
    <row r="88" spans="2:7" x14ac:dyDescent="0.25">
      <c r="B88">
        <f t="shared" si="3"/>
        <v>80</v>
      </c>
      <c r="C88" s="52">
        <v>0.35266358407047083</v>
      </c>
      <c r="D88" s="52">
        <v>3.3768533857374434</v>
      </c>
      <c r="E88" s="52">
        <f t="shared" si="2"/>
        <v>-3.3800950544439878E-2</v>
      </c>
      <c r="F88" s="52"/>
      <c r="G88" s="52"/>
    </row>
    <row r="89" spans="2:7" x14ac:dyDescent="0.25">
      <c r="B89">
        <f t="shared" si="3"/>
        <v>81</v>
      </c>
      <c r="C89" s="52">
        <v>0.16465173533491395</v>
      </c>
      <c r="D89" s="52">
        <v>2.7268067209913638</v>
      </c>
      <c r="E89" s="52">
        <f t="shared" si="2"/>
        <v>6.8199779651707981E-2</v>
      </c>
      <c r="F89" s="52"/>
      <c r="G89" s="52"/>
    </row>
    <row r="90" spans="2:7" x14ac:dyDescent="0.25">
      <c r="B90">
        <f t="shared" si="3"/>
        <v>82</v>
      </c>
      <c r="C90" s="52">
        <v>5.8512079852073962E-2</v>
      </c>
      <c r="D90" s="52">
        <v>2.032934533058822</v>
      </c>
      <c r="E90" s="52">
        <f t="shared" si="2"/>
        <v>-0.20111378634947386</v>
      </c>
      <c r="F90" s="52"/>
      <c r="G90" s="52"/>
    </row>
    <row r="91" spans="2:7" x14ac:dyDescent="0.25">
      <c r="B91">
        <f t="shared" si="3"/>
        <v>83</v>
      </c>
      <c r="C91" s="52">
        <v>1.1023830282397602</v>
      </c>
      <c r="D91" s="52">
        <v>8.1641969453965153</v>
      </c>
      <c r="E91" s="52">
        <f t="shared" si="2"/>
        <v>1.7546648324374745</v>
      </c>
      <c r="F91" s="52"/>
      <c r="G91" s="52"/>
    </row>
    <row r="92" spans="2:7" x14ac:dyDescent="0.25">
      <c r="B92">
        <f t="shared" si="3"/>
        <v>84</v>
      </c>
      <c r="C92" s="52">
        <v>0.5674407784527169</v>
      </c>
      <c r="D92" s="52">
        <v>4.0516781019766688</v>
      </c>
      <c r="E92" s="52">
        <f t="shared" si="2"/>
        <v>-0.21808501183419882</v>
      </c>
      <c r="F92" s="52"/>
      <c r="G92" s="52"/>
    </row>
    <row r="93" spans="2:7" x14ac:dyDescent="0.25">
      <c r="B93">
        <f t="shared" si="3"/>
        <v>85</v>
      </c>
      <c r="C93" s="52">
        <v>1.3687053186593492</v>
      </c>
      <c r="D93" s="52">
        <v>7.5637580913922706</v>
      </c>
      <c r="E93" s="52">
        <f t="shared" si="2"/>
        <v>8.893681675487386E-2</v>
      </c>
      <c r="F93" s="52"/>
      <c r="G93" s="52"/>
    </row>
    <row r="94" spans="2:7" x14ac:dyDescent="0.25">
      <c r="B94">
        <f t="shared" si="3"/>
        <v>86</v>
      </c>
      <c r="C94" s="52">
        <v>0.37597976570242131</v>
      </c>
      <c r="D94" s="52">
        <v>5.623681970399284</v>
      </c>
      <c r="E94" s="52">
        <f t="shared" si="2"/>
        <v>2.1197629075895987</v>
      </c>
      <c r="F94" s="52"/>
      <c r="G94" s="52"/>
    </row>
    <row r="95" spans="2:7" x14ac:dyDescent="0.25">
      <c r="B95">
        <f t="shared" si="3"/>
        <v>87</v>
      </c>
      <c r="C95" s="52">
        <v>0.66336215111883146</v>
      </c>
      <c r="D95" s="52">
        <v>5.0879997330863365</v>
      </c>
      <c r="E95" s="52">
        <f t="shared" si="2"/>
        <v>0.43455112861101064</v>
      </c>
      <c r="F95" s="52"/>
      <c r="G95" s="52"/>
    </row>
    <row r="96" spans="2:7" x14ac:dyDescent="0.25">
      <c r="B96">
        <f t="shared" si="3"/>
        <v>88</v>
      </c>
      <c r="C96" s="52">
        <v>0.14716695713774564</v>
      </c>
      <c r="D96" s="52">
        <v>3.5398235797690996</v>
      </c>
      <c r="E96" s="52">
        <f t="shared" si="2"/>
        <v>0.95115575121811702</v>
      </c>
      <c r="F96" s="52"/>
      <c r="G96" s="52"/>
    </row>
    <row r="97" spans="2:7" x14ac:dyDescent="0.25">
      <c r="B97">
        <f t="shared" si="3"/>
        <v>89</v>
      </c>
      <c r="C97" s="52">
        <v>1.7908608005423057</v>
      </c>
      <c r="D97" s="52">
        <v>10.003873922670937</v>
      </c>
      <c r="E97" s="52">
        <f t="shared" si="2"/>
        <v>0.84043072050171475</v>
      </c>
      <c r="F97" s="52"/>
      <c r="G97" s="52"/>
    </row>
    <row r="98" spans="2:7" x14ac:dyDescent="0.25">
      <c r="B98">
        <f t="shared" si="3"/>
        <v>90</v>
      </c>
      <c r="C98" s="52">
        <v>0.20841407418818347</v>
      </c>
      <c r="D98" s="52">
        <v>3.5750452062655071</v>
      </c>
      <c r="E98" s="52">
        <f t="shared" si="2"/>
        <v>0.74138890951277325</v>
      </c>
      <c r="F98" s="52"/>
      <c r="G98" s="52"/>
    </row>
    <row r="99" spans="2:7" x14ac:dyDescent="0.25">
      <c r="B99">
        <f t="shared" si="3"/>
        <v>91</v>
      </c>
      <c r="C99" s="52">
        <v>0.92941867729268957</v>
      </c>
      <c r="D99" s="52">
        <v>5.6621090239676048</v>
      </c>
      <c r="E99" s="52">
        <f t="shared" si="2"/>
        <v>-5.5565685203153414E-2</v>
      </c>
      <c r="F99" s="52"/>
      <c r="G99" s="52"/>
    </row>
    <row r="100" spans="2:7" x14ac:dyDescent="0.25">
      <c r="B100">
        <f t="shared" si="3"/>
        <v>92</v>
      </c>
      <c r="C100" s="52">
        <v>0.3564455256796264</v>
      </c>
      <c r="D100" s="52">
        <v>3.1167645322677022</v>
      </c>
      <c r="E100" s="52">
        <f t="shared" si="2"/>
        <v>-0.30901757045080336</v>
      </c>
      <c r="F100" s="52"/>
      <c r="G100" s="52"/>
    </row>
    <row r="101" spans="2:7" x14ac:dyDescent="0.25">
      <c r="B101">
        <f t="shared" si="3"/>
        <v>93</v>
      </c>
      <c r="C101" s="52">
        <v>0.27695587369592234</v>
      </c>
      <c r="D101" s="52">
        <v>1.8484534857465902</v>
      </c>
      <c r="E101" s="52">
        <f t="shared" si="2"/>
        <v>-1.2593700090370992</v>
      </c>
      <c r="F101" s="52"/>
      <c r="G101" s="52"/>
    </row>
    <row r="102" spans="2:7" x14ac:dyDescent="0.25">
      <c r="B102">
        <f t="shared" si="3"/>
        <v>94</v>
      </c>
      <c r="C102" s="52">
        <v>0.3977580274246566</v>
      </c>
      <c r="D102" s="52">
        <v>4.8563450074325969</v>
      </c>
      <c r="E102" s="52">
        <f t="shared" si="2"/>
        <v>1.2653128977339705</v>
      </c>
      <c r="F102" s="52"/>
      <c r="G102" s="52"/>
    </row>
    <row r="103" spans="2:7" x14ac:dyDescent="0.25">
      <c r="B103">
        <f t="shared" si="3"/>
        <v>95</v>
      </c>
      <c r="C103" s="52">
        <v>1.9966961595059833</v>
      </c>
      <c r="D103" s="52">
        <v>9.5227676170127857</v>
      </c>
      <c r="E103" s="52">
        <f t="shared" si="2"/>
        <v>-0.4640170210111485</v>
      </c>
      <c r="F103" s="52"/>
      <c r="G103" s="52"/>
    </row>
    <row r="104" spans="2:7" x14ac:dyDescent="0.25">
      <c r="B104">
        <f t="shared" si="3"/>
        <v>96</v>
      </c>
      <c r="C104" s="52">
        <v>0.16176673572261557</v>
      </c>
      <c r="D104" s="52">
        <v>3.0330302178476414</v>
      </c>
      <c r="E104" s="52">
        <f t="shared" si="2"/>
        <v>0.38596327495717908</v>
      </c>
      <c r="F104" s="52"/>
      <c r="G104" s="52"/>
    </row>
    <row r="105" spans="2:7" x14ac:dyDescent="0.25">
      <c r="B105">
        <f t="shared" si="3"/>
        <v>97</v>
      </c>
      <c r="C105" s="52">
        <v>1.1622002708384389</v>
      </c>
      <c r="D105" s="52">
        <v>6.6471018793963808</v>
      </c>
      <c r="E105" s="52">
        <f t="shared" si="2"/>
        <v>-1.6992039573748841E-3</v>
      </c>
      <c r="F105" s="52"/>
      <c r="G105" s="52"/>
    </row>
    <row r="106" spans="2:7" x14ac:dyDescent="0.25">
      <c r="B106">
        <f t="shared" si="3"/>
        <v>98</v>
      </c>
      <c r="C106" s="52">
        <v>0.93393358926155456</v>
      </c>
      <c r="D106" s="52">
        <v>6.989308822355885</v>
      </c>
      <c r="E106" s="52">
        <f t="shared" si="2"/>
        <v>1.2535744653096668</v>
      </c>
      <c r="F106" s="52"/>
      <c r="G106" s="52"/>
    </row>
    <row r="107" spans="2:7" x14ac:dyDescent="0.25">
      <c r="B107">
        <f t="shared" si="3"/>
        <v>99</v>
      </c>
      <c r="C107" s="52">
        <v>0.33271105621650943</v>
      </c>
      <c r="D107" s="52">
        <v>0.22463750962295892</v>
      </c>
      <c r="E107" s="52">
        <f t="shared" si="2"/>
        <v>-3.1062067152430788</v>
      </c>
      <c r="F107" s="52"/>
      <c r="G107" s="52"/>
    </row>
    <row r="108" spans="2:7" x14ac:dyDescent="0.25">
      <c r="B108">
        <f t="shared" si="3"/>
        <v>100</v>
      </c>
      <c r="C108" s="52">
        <v>0.9045649500382793</v>
      </c>
      <c r="D108" s="52">
        <v>5.266453902767811</v>
      </c>
      <c r="E108" s="52">
        <f t="shared" si="2"/>
        <v>-0.35180589738530621</v>
      </c>
      <c r="F108" s="52"/>
      <c r="G108" s="52"/>
    </row>
    <row r="109" spans="2:7" x14ac:dyDescent="0.25">
      <c r="B109">
        <f t="shared" si="3"/>
        <v>101</v>
      </c>
      <c r="C109" s="52">
        <v>1.444999137742182</v>
      </c>
      <c r="D109" s="52">
        <v>6.4128598083167381</v>
      </c>
      <c r="E109" s="52">
        <f t="shared" si="2"/>
        <v>-1.36713674265199</v>
      </c>
      <c r="F109" s="52"/>
      <c r="G109" s="52"/>
    </row>
    <row r="110" spans="2:7" x14ac:dyDescent="0.25">
      <c r="B110">
        <f t="shared" si="3"/>
        <v>102</v>
      </c>
      <c r="C110" s="52">
        <v>1.5029663178231043</v>
      </c>
      <c r="D110" s="52">
        <v>6.7783817078586601</v>
      </c>
      <c r="E110" s="52">
        <f t="shared" si="2"/>
        <v>-1.233483563433758</v>
      </c>
      <c r="F110" s="52"/>
      <c r="G110" s="52"/>
    </row>
    <row r="111" spans="2:7" x14ac:dyDescent="0.25">
      <c r="B111">
        <f t="shared" si="3"/>
        <v>103</v>
      </c>
      <c r="C111" s="52">
        <v>1.746394229310777</v>
      </c>
      <c r="D111" s="52">
        <v>9.3924039613692596</v>
      </c>
      <c r="E111" s="52">
        <f t="shared" si="2"/>
        <v>0.40682704412615145</v>
      </c>
      <c r="F111" s="52"/>
      <c r="G111" s="52"/>
    </row>
    <row r="112" spans="2:7" x14ac:dyDescent="0.25">
      <c r="B112">
        <f t="shared" si="3"/>
        <v>104</v>
      </c>
      <c r="C112" s="52">
        <v>0.32656705200607083</v>
      </c>
      <c r="D112" s="52">
        <v>4.2361345363837675</v>
      </c>
      <c r="E112" s="52">
        <f t="shared" si="2"/>
        <v>0.92986632835948413</v>
      </c>
      <c r="F112" s="52"/>
      <c r="G112" s="52"/>
    </row>
    <row r="113" spans="2:7" x14ac:dyDescent="0.25">
      <c r="B113">
        <f t="shared" si="3"/>
        <v>105</v>
      </c>
      <c r="C113" s="52">
        <v>1.4195805335031617</v>
      </c>
      <c r="D113" s="52">
        <v>8.0498091839922807</v>
      </c>
      <c r="E113" s="52">
        <f t="shared" si="2"/>
        <v>0.37148704997963389</v>
      </c>
      <c r="F113" s="52"/>
      <c r="G113" s="52"/>
    </row>
    <row r="114" spans="2:7" x14ac:dyDescent="0.25">
      <c r="B114">
        <f t="shared" si="3"/>
        <v>106</v>
      </c>
      <c r="C114" s="52">
        <v>1.2337757140453209</v>
      </c>
      <c r="D114" s="52">
        <v>7.3423423386521467</v>
      </c>
      <c r="E114" s="52">
        <f t="shared" si="2"/>
        <v>0.40723948247086295</v>
      </c>
      <c r="F114" s="52"/>
      <c r="G114" s="52"/>
    </row>
    <row r="115" spans="2:7" x14ac:dyDescent="0.25">
      <c r="B115">
        <f t="shared" si="3"/>
        <v>107</v>
      </c>
      <c r="C115" s="52">
        <v>1.7743075329941289</v>
      </c>
      <c r="D115" s="52">
        <v>8.2200247376930164</v>
      </c>
      <c r="E115" s="52">
        <f t="shared" si="2"/>
        <v>-0.87720539428350008</v>
      </c>
      <c r="F115" s="52"/>
      <c r="G115" s="52"/>
    </row>
    <row r="116" spans="2:7" x14ac:dyDescent="0.25">
      <c r="B116">
        <f t="shared" si="3"/>
        <v>108</v>
      </c>
      <c r="C116" s="52">
        <v>0.80861633062110383</v>
      </c>
      <c r="D116" s="52">
        <v>4.4464176519505676</v>
      </c>
      <c r="E116" s="52">
        <f t="shared" si="2"/>
        <v>-0.78804767053384772</v>
      </c>
      <c r="F116" s="52"/>
      <c r="G116" s="52"/>
    </row>
    <row r="117" spans="2:7" x14ac:dyDescent="0.25">
      <c r="B117">
        <f t="shared" si="3"/>
        <v>109</v>
      </c>
      <c r="C117" s="52">
        <v>1.7688455943126093</v>
      </c>
      <c r="D117" s="52">
        <v>6.6746590313127152</v>
      </c>
      <c r="E117" s="52">
        <f t="shared" si="2"/>
        <v>-2.4007233459377231</v>
      </c>
      <c r="F117" s="52"/>
      <c r="G117" s="52"/>
    </row>
    <row r="118" spans="2:7" x14ac:dyDescent="0.25">
      <c r="B118">
        <f t="shared" si="3"/>
        <v>110</v>
      </c>
      <c r="C118" s="52">
        <v>1.5172443056773339</v>
      </c>
      <c r="D118" s="52">
        <v>8.8193795350160187</v>
      </c>
      <c r="E118" s="52">
        <f t="shared" si="2"/>
        <v>0.75040231230668297</v>
      </c>
      <c r="F118" s="52"/>
      <c r="G118" s="52"/>
    </row>
    <row r="119" spans="2:7" x14ac:dyDescent="0.25">
      <c r="B119">
        <f t="shared" si="3"/>
        <v>111</v>
      </c>
      <c r="C119" s="52">
        <v>0.68914938268125758</v>
      </c>
      <c r="D119" s="52">
        <v>3.3735734989405266</v>
      </c>
      <c r="E119" s="52">
        <f t="shared" si="2"/>
        <v>-1.3830240317845037</v>
      </c>
      <c r="F119" s="52"/>
      <c r="G119" s="52"/>
    </row>
    <row r="120" spans="2:7" x14ac:dyDescent="0.25">
      <c r="B120">
        <f t="shared" si="3"/>
        <v>112</v>
      </c>
      <c r="C120" s="52">
        <v>0.77652793989626501</v>
      </c>
      <c r="D120" s="52">
        <v>3.4887835584492661</v>
      </c>
      <c r="E120" s="52">
        <f t="shared" si="2"/>
        <v>-1.6173282011357939</v>
      </c>
      <c r="F120" s="52"/>
      <c r="G120" s="52"/>
    </row>
    <row r="121" spans="2:7" x14ac:dyDescent="0.25">
      <c r="B121">
        <f t="shared" si="3"/>
        <v>113</v>
      </c>
      <c r="C121" s="52">
        <v>1.2730543827299037</v>
      </c>
      <c r="D121" s="52">
        <v>7.5093145874664957</v>
      </c>
      <c r="E121" s="52">
        <f t="shared" si="2"/>
        <v>0.41709705654688101</v>
      </c>
      <c r="F121" s="52"/>
      <c r="G121" s="52"/>
    </row>
    <row r="122" spans="2:7" x14ac:dyDescent="0.25">
      <c r="B122">
        <f t="shared" si="3"/>
        <v>114</v>
      </c>
      <c r="C122" s="52">
        <v>1.6638791490507521</v>
      </c>
      <c r="D122" s="52">
        <v>8.2614578433109909</v>
      </c>
      <c r="E122" s="52">
        <f t="shared" si="2"/>
        <v>-0.39405875289201653</v>
      </c>
      <c r="F122" s="52"/>
      <c r="G122" s="52"/>
    </row>
    <row r="123" spans="2:7" x14ac:dyDescent="0.25">
      <c r="B123">
        <f t="shared" si="3"/>
        <v>115</v>
      </c>
      <c r="C123" s="52">
        <v>0.19874808151226508</v>
      </c>
      <c r="D123" s="52">
        <v>2.1823871999728977</v>
      </c>
      <c r="E123" s="52">
        <f t="shared" si="2"/>
        <v>-0.61260512607616269</v>
      </c>
      <c r="F123" s="52"/>
      <c r="G123" s="52"/>
    </row>
    <row r="124" spans="2:7" x14ac:dyDescent="0.25">
      <c r="B124">
        <f t="shared" si="3"/>
        <v>116</v>
      </c>
      <c r="C124" s="52">
        <v>0.84110804458894117</v>
      </c>
      <c r="D124" s="52">
        <v>3.7876696882589673</v>
      </c>
      <c r="E124" s="52">
        <f t="shared" si="2"/>
        <v>-1.5767624900967974</v>
      </c>
      <c r="F124" s="52"/>
      <c r="G124" s="52"/>
    </row>
    <row r="125" spans="2:7" x14ac:dyDescent="0.25">
      <c r="B125">
        <f t="shared" si="3"/>
        <v>117</v>
      </c>
      <c r="C125" s="52">
        <v>1.788284704411566</v>
      </c>
      <c r="D125" s="52">
        <v>9.7802267051013043</v>
      </c>
      <c r="E125" s="52">
        <f t="shared" si="2"/>
        <v>0.62708788745504052</v>
      </c>
      <c r="F125" s="52"/>
      <c r="G125" s="52"/>
    </row>
    <row r="126" spans="2:7" x14ac:dyDescent="0.25">
      <c r="B126">
        <f t="shared" si="3"/>
        <v>118</v>
      </c>
      <c r="C126" s="52">
        <v>1.7314443421207244</v>
      </c>
      <c r="D126" s="52">
        <v>8.7313634757112322</v>
      </c>
      <c r="E126" s="52">
        <f t="shared" si="2"/>
        <v>-0.19441389277166543</v>
      </c>
      <c r="F126" s="52"/>
      <c r="G126" s="52"/>
    </row>
    <row r="127" spans="2:7" x14ac:dyDescent="0.25">
      <c r="B127">
        <f t="shared" si="3"/>
        <v>119</v>
      </c>
      <c r="C127" s="52">
        <v>1.3690379204963232</v>
      </c>
      <c r="D127" s="52">
        <v>6.3653393713941373</v>
      </c>
      <c r="E127" s="52">
        <f t="shared" si="2"/>
        <v>-1.1108123105911556</v>
      </c>
      <c r="F127" s="52"/>
      <c r="G127" s="52"/>
    </row>
    <row r="128" spans="2:7" x14ac:dyDescent="0.25">
      <c r="B128">
        <f t="shared" si="3"/>
        <v>120</v>
      </c>
      <c r="C128" s="52">
        <v>1.1902319244182344</v>
      </c>
      <c r="D128" s="52">
        <v>6.9511743965313135</v>
      </c>
      <c r="E128" s="52">
        <f t="shared" si="2"/>
        <v>0.19024669885837575</v>
      </c>
      <c r="F128" s="52"/>
      <c r="G128" s="52"/>
    </row>
    <row r="129" spans="2:7" x14ac:dyDescent="0.25">
      <c r="B129">
        <f t="shared" si="3"/>
        <v>121</v>
      </c>
      <c r="C129" s="52">
        <v>0.89895374386015225</v>
      </c>
      <c r="D129" s="52">
        <v>6.0770613546106222</v>
      </c>
      <c r="E129" s="52">
        <f t="shared" si="2"/>
        <v>0.48124637917001323</v>
      </c>
      <c r="F129" s="52"/>
      <c r="G129" s="52"/>
    </row>
    <row r="130" spans="2:7" x14ac:dyDescent="0.25">
      <c r="B130">
        <f t="shared" si="3"/>
        <v>122</v>
      </c>
      <c r="C130" s="52">
        <v>1.2269796836771605</v>
      </c>
      <c r="D130" s="52">
        <v>7.4063461573503364</v>
      </c>
      <c r="E130" s="52">
        <f t="shared" si="2"/>
        <v>0.49842742264169448</v>
      </c>
      <c r="F130" s="52"/>
      <c r="G130" s="52"/>
    </row>
    <row r="131" spans="2:7" x14ac:dyDescent="0.25">
      <c r="B131">
        <f t="shared" si="3"/>
        <v>123</v>
      </c>
      <c r="C131" s="52">
        <v>1.9019428560865133</v>
      </c>
      <c r="D131" s="52">
        <v>8.5995559845349927</v>
      </c>
      <c r="E131" s="52">
        <f t="shared" si="2"/>
        <v>-1.0082154398110603</v>
      </c>
      <c r="F131" s="52"/>
      <c r="G131" s="52"/>
    </row>
    <row r="132" spans="2:7" x14ac:dyDescent="0.25">
      <c r="B132">
        <f t="shared" si="3"/>
        <v>124</v>
      </c>
      <c r="C132" s="52">
        <v>0.35374944838159306</v>
      </c>
      <c r="D132" s="52">
        <v>3.7437206384696529</v>
      </c>
      <c r="E132" s="52">
        <f t="shared" si="2"/>
        <v>0.32872284494328063</v>
      </c>
      <c r="F132" s="52"/>
      <c r="G132" s="52"/>
    </row>
    <row r="133" spans="2:7" x14ac:dyDescent="0.25">
      <c r="B133">
        <f t="shared" si="3"/>
        <v>125</v>
      </c>
      <c r="C133" s="52">
        <v>0.69066565577826133</v>
      </c>
      <c r="D133" s="52">
        <v>5.7475036643660928</v>
      </c>
      <c r="E133" s="52">
        <f t="shared" si="2"/>
        <v>0.9848410412530475</v>
      </c>
      <c r="F133" s="52"/>
      <c r="G133" s="52"/>
    </row>
    <row r="134" spans="2:7" x14ac:dyDescent="0.25">
      <c r="B134">
        <f t="shared" si="3"/>
        <v>126</v>
      </c>
      <c r="C134" s="52">
        <v>0.89988252468553687</v>
      </c>
      <c r="D134" s="52">
        <v>7.6106920189286686</v>
      </c>
      <c r="E134" s="52">
        <f t="shared" si="2"/>
        <v>2.0111619201865212</v>
      </c>
      <c r="F134" s="52"/>
      <c r="G134" s="52"/>
    </row>
    <row r="135" spans="2:7" x14ac:dyDescent="0.25">
      <c r="B135">
        <f t="shared" si="3"/>
        <v>127</v>
      </c>
      <c r="C135" s="52">
        <v>1.9491637012480234</v>
      </c>
      <c r="D135" s="52">
        <v>11.554030036386589</v>
      </c>
      <c r="E135" s="52">
        <f t="shared" si="2"/>
        <v>1.7573752313944944</v>
      </c>
      <c r="F135" s="52"/>
      <c r="G135" s="52"/>
    </row>
    <row r="136" spans="2:7" x14ac:dyDescent="0.25">
      <c r="B136">
        <f t="shared" si="3"/>
        <v>128</v>
      </c>
      <c r="C136" s="52">
        <v>0.44065542888338083</v>
      </c>
      <c r="D136" s="52">
        <v>2.9467469425231152</v>
      </c>
      <c r="E136" s="52">
        <f t="shared" si="2"/>
        <v>-0.81587477301040812</v>
      </c>
      <c r="F136" s="52"/>
      <c r="G136" s="52"/>
    </row>
    <row r="137" spans="2:7" x14ac:dyDescent="0.25">
      <c r="B137">
        <f t="shared" si="3"/>
        <v>129</v>
      </c>
      <c r="C137" s="52">
        <v>0.4964410687158054</v>
      </c>
      <c r="D137" s="52">
        <v>4.4752270399644889</v>
      </c>
      <c r="E137" s="52">
        <f t="shared" ref="E137:E200" si="4">D137-($D$2+$D$3*C137)</f>
        <v>0.48946276510126729</v>
      </c>
      <c r="F137" s="52"/>
      <c r="G137" s="52"/>
    </row>
    <row r="138" spans="2:7" x14ac:dyDescent="0.25">
      <c r="B138">
        <f t="shared" si="3"/>
        <v>130</v>
      </c>
      <c r="C138" s="52">
        <v>1.2118439676419415</v>
      </c>
      <c r="D138" s="52">
        <v>5.4964076728349767</v>
      </c>
      <c r="E138" s="52">
        <f t="shared" si="4"/>
        <v>-1.3509681977327892</v>
      </c>
      <c r="F138" s="52"/>
      <c r="G138" s="52"/>
    </row>
    <row r="139" spans="2:7" x14ac:dyDescent="0.25">
      <c r="B139">
        <f t="shared" ref="B139:B202" si="5">1+B138</f>
        <v>131</v>
      </c>
      <c r="C139" s="52">
        <v>2.2066522749994988E-2</v>
      </c>
      <c r="D139" s="52">
        <v>1.1357444481884662</v>
      </c>
      <c r="E139" s="52">
        <f t="shared" si="4"/>
        <v>-0.95252164281151375</v>
      </c>
      <c r="F139" s="52"/>
      <c r="G139" s="52"/>
    </row>
    <row r="140" spans="2:7" x14ac:dyDescent="0.25">
      <c r="B140">
        <f t="shared" si="5"/>
        <v>132</v>
      </c>
      <c r="C140" s="52">
        <v>0.42439440421855013</v>
      </c>
      <c r="D140" s="52">
        <v>3.1600923990935712</v>
      </c>
      <c r="E140" s="52">
        <f t="shared" si="4"/>
        <v>-0.5374852177806293</v>
      </c>
      <c r="F140" s="52"/>
      <c r="G140" s="52"/>
    </row>
    <row r="141" spans="2:7" x14ac:dyDescent="0.25">
      <c r="B141">
        <f t="shared" si="5"/>
        <v>133</v>
      </c>
      <c r="C141" s="52">
        <v>0.44810679069467896</v>
      </c>
      <c r="D141" s="52">
        <v>4.6592890501541397</v>
      </c>
      <c r="E141" s="52">
        <f t="shared" si="4"/>
        <v>0.86686188737542391</v>
      </c>
      <c r="F141" s="52"/>
      <c r="G141" s="52"/>
    </row>
    <row r="142" spans="2:7" x14ac:dyDescent="0.25">
      <c r="B142">
        <f t="shared" si="5"/>
        <v>134</v>
      </c>
      <c r="C142" s="52">
        <v>1.7072658873787487</v>
      </c>
      <c r="D142" s="52">
        <v>8.4512739270300745</v>
      </c>
      <c r="E142" s="52">
        <f t="shared" si="4"/>
        <v>-0.37778962248492043</v>
      </c>
      <c r="F142" s="52"/>
      <c r="G142" s="52"/>
    </row>
    <row r="143" spans="2:7" x14ac:dyDescent="0.25">
      <c r="B143">
        <f t="shared" si="5"/>
        <v>135</v>
      </c>
      <c r="C143" s="52">
        <v>1.7700324834474674</v>
      </c>
      <c r="D143" s="52">
        <v>9.2423109615033781</v>
      </c>
      <c r="E143" s="52">
        <f t="shared" si="4"/>
        <v>0.16218102771350829</v>
      </c>
      <c r="F143" s="52"/>
      <c r="G143" s="52"/>
    </row>
    <row r="144" spans="2:7" x14ac:dyDescent="0.25">
      <c r="B144">
        <f t="shared" si="5"/>
        <v>136</v>
      </c>
      <c r="C144" s="52">
        <v>0.51128169001789425</v>
      </c>
      <c r="D144" s="52">
        <v>3.506910883619649</v>
      </c>
      <c r="E144" s="52">
        <f t="shared" si="4"/>
        <v>-0.53821587645192803</v>
      </c>
      <c r="F144" s="52"/>
      <c r="G144" s="52"/>
    </row>
    <row r="145" spans="2:7" x14ac:dyDescent="0.25">
      <c r="B145">
        <f t="shared" si="5"/>
        <v>137</v>
      </c>
      <c r="C145" s="52">
        <v>1.4722801931532292</v>
      </c>
      <c r="D145" s="52">
        <v>8.1657568535540097</v>
      </c>
      <c r="E145" s="52">
        <f t="shared" si="4"/>
        <v>0.27663608094109282</v>
      </c>
      <c r="F145" s="52"/>
      <c r="G145" s="52"/>
    </row>
    <row r="146" spans="2:7" x14ac:dyDescent="0.25">
      <c r="B146">
        <f t="shared" si="5"/>
        <v>138</v>
      </c>
      <c r="C146" s="52">
        <v>0.97899864566681938</v>
      </c>
      <c r="D146" s="52">
        <v>5.8992038470997352</v>
      </c>
      <c r="E146" s="52">
        <f t="shared" si="4"/>
        <v>-1.6790735567542292E-2</v>
      </c>
      <c r="F146" s="52"/>
      <c r="G146" s="52"/>
    </row>
    <row r="147" spans="2:7" x14ac:dyDescent="0.25">
      <c r="B147">
        <f t="shared" si="5"/>
        <v>139</v>
      </c>
      <c r="C147" s="52">
        <v>0.96227546641737605</v>
      </c>
      <c r="D147" s="52">
        <v>6.3187682468623283</v>
      </c>
      <c r="E147" s="52">
        <f t="shared" si="4"/>
        <v>0.46966638119282411</v>
      </c>
      <c r="F147" s="52"/>
      <c r="G147" s="52"/>
    </row>
    <row r="148" spans="2:7" x14ac:dyDescent="0.25">
      <c r="B148">
        <f t="shared" si="5"/>
        <v>140</v>
      </c>
      <c r="C148" s="52">
        <v>0.75557338177655708</v>
      </c>
      <c r="D148" s="52">
        <v>6.2338952162750774</v>
      </c>
      <c r="E148" s="52">
        <f t="shared" si="4"/>
        <v>1.211601689168849</v>
      </c>
      <c r="F148" s="52"/>
      <c r="G148" s="52"/>
    </row>
    <row r="149" spans="2:7" x14ac:dyDescent="0.25">
      <c r="B149">
        <f t="shared" si="5"/>
        <v>141</v>
      </c>
      <c r="C149" s="52">
        <v>1.9601521551690351</v>
      </c>
      <c r="D149" s="52">
        <v>11.234552702077409</v>
      </c>
      <c r="E149" s="52">
        <f t="shared" si="4"/>
        <v>1.3939440814012691</v>
      </c>
      <c r="F149" s="52"/>
      <c r="G149" s="52"/>
    </row>
    <row r="150" spans="2:7" x14ac:dyDescent="0.25">
      <c r="B150">
        <f t="shared" si="5"/>
        <v>142</v>
      </c>
      <c r="C150" s="52">
        <v>0.1026694410808604</v>
      </c>
      <c r="D150" s="52">
        <v>1.5295539013277319</v>
      </c>
      <c r="E150" s="52">
        <f t="shared" si="4"/>
        <v>-0.88112386299570966</v>
      </c>
      <c r="F150" s="52"/>
      <c r="G150" s="52"/>
    </row>
    <row r="151" spans="2:7" x14ac:dyDescent="0.25">
      <c r="B151">
        <f t="shared" si="5"/>
        <v>143</v>
      </c>
      <c r="C151" s="52">
        <v>0.55408255138703622</v>
      </c>
      <c r="D151" s="52">
        <v>4.2152683327089449</v>
      </c>
      <c r="E151" s="52">
        <f t="shared" si="4"/>
        <v>-1.0618728392000065E-3</v>
      </c>
      <c r="F151" s="52"/>
      <c r="G151" s="52"/>
    </row>
    <row r="152" spans="2:7" x14ac:dyDescent="0.25">
      <c r="B152">
        <f t="shared" si="5"/>
        <v>144</v>
      </c>
      <c r="C152" s="52">
        <v>1.4360429151859173</v>
      </c>
      <c r="D152" s="52">
        <v>9.4686527393168731</v>
      </c>
      <c r="E152" s="52">
        <f t="shared" si="4"/>
        <v>1.7244810785732039</v>
      </c>
      <c r="F152" s="52"/>
      <c r="G152" s="52"/>
    </row>
    <row r="153" spans="2:7" x14ac:dyDescent="0.25">
      <c r="B153">
        <f t="shared" si="5"/>
        <v>145</v>
      </c>
      <c r="C153" s="52">
        <v>1.8589172474690441</v>
      </c>
      <c r="D153" s="52">
        <v>10.505866061752977</v>
      </c>
      <c r="E153" s="52">
        <f t="shared" si="4"/>
        <v>1.0701970718767999</v>
      </c>
      <c r="F153" s="52"/>
      <c r="G153" s="52"/>
    </row>
    <row r="154" spans="2:7" x14ac:dyDescent="0.25">
      <c r="B154">
        <f t="shared" si="5"/>
        <v>146</v>
      </c>
      <c r="C154" s="52">
        <v>0.18643011388095854</v>
      </c>
      <c r="D154" s="52">
        <v>2.1917599585033227</v>
      </c>
      <c r="E154" s="52">
        <f t="shared" si="4"/>
        <v>-0.55396049702051142</v>
      </c>
      <c r="F154" s="52"/>
      <c r="G154" s="52"/>
    </row>
    <row r="155" spans="2:7" x14ac:dyDescent="0.25">
      <c r="B155">
        <f t="shared" si="5"/>
        <v>147</v>
      </c>
      <c r="C155" s="52">
        <v>0.39835793276524156</v>
      </c>
      <c r="D155" s="52">
        <v>4.5764100485482198</v>
      </c>
      <c r="E155" s="52">
        <f t="shared" si="4"/>
        <v>0.98297831748725351</v>
      </c>
      <c r="F155" s="52"/>
      <c r="G155" s="52"/>
    </row>
    <row r="156" spans="2:7" x14ac:dyDescent="0.25">
      <c r="B156">
        <f t="shared" si="5"/>
        <v>148</v>
      </c>
      <c r="C156" s="52">
        <v>0.33333624615012591</v>
      </c>
      <c r="D156" s="52">
        <v>2.7007345126322493</v>
      </c>
      <c r="E156" s="52">
        <f t="shared" si="4"/>
        <v>-0.63261047196825437</v>
      </c>
      <c r="F156" s="52"/>
      <c r="G156" s="52"/>
    </row>
    <row r="157" spans="2:7" x14ac:dyDescent="0.25">
      <c r="B157">
        <f t="shared" si="5"/>
        <v>149</v>
      </c>
      <c r="C157" s="52">
        <v>0.92557229081085568</v>
      </c>
      <c r="D157" s="52">
        <v>6.8841746796377237</v>
      </c>
      <c r="E157" s="52">
        <f t="shared" si="4"/>
        <v>1.181885516394301</v>
      </c>
      <c r="F157" s="52"/>
      <c r="G157" s="52"/>
    </row>
    <row r="158" spans="2:7" x14ac:dyDescent="0.25">
      <c r="B158">
        <f t="shared" si="5"/>
        <v>150</v>
      </c>
      <c r="C158" s="52">
        <v>1.4173726958615469</v>
      </c>
      <c r="D158" s="52">
        <v>8.8531717554426947</v>
      </c>
      <c r="E158" s="52">
        <f t="shared" si="4"/>
        <v>1.1836809719965071</v>
      </c>
      <c r="F158" s="52"/>
      <c r="G158" s="52"/>
    </row>
    <row r="159" spans="2:7" x14ac:dyDescent="0.25">
      <c r="B159">
        <f t="shared" si="5"/>
        <v>151</v>
      </c>
      <c r="C159" s="52">
        <v>1.9378132798752952</v>
      </c>
      <c r="D159" s="52">
        <v>10.253607525634568</v>
      </c>
      <c r="E159" s="52">
        <f t="shared" si="4"/>
        <v>0.50235440613338689</v>
      </c>
      <c r="F159" s="52"/>
      <c r="G159" s="52"/>
    </row>
    <row r="160" spans="2:7" x14ac:dyDescent="0.25">
      <c r="B160">
        <f t="shared" si="5"/>
        <v>152</v>
      </c>
      <c r="C160" s="52">
        <v>0.67917107992373937</v>
      </c>
      <c r="D160" s="52">
        <v>5.8475676370563576</v>
      </c>
      <c r="E160" s="52">
        <f t="shared" si="4"/>
        <v>1.1308833173614001</v>
      </c>
      <c r="F160" s="52"/>
      <c r="G160" s="52"/>
    </row>
    <row r="161" spans="2:7" x14ac:dyDescent="0.25">
      <c r="B161">
        <f t="shared" si="5"/>
        <v>153</v>
      </c>
      <c r="C161" s="52">
        <v>2.9903152786536547E-2</v>
      </c>
      <c r="D161" s="52">
        <v>1.7389041974936319</v>
      </c>
      <c r="E161" s="52">
        <f t="shared" si="4"/>
        <v>-0.38070841365251429</v>
      </c>
      <c r="F161" s="52"/>
      <c r="G161" s="52"/>
    </row>
    <row r="162" spans="2:7" x14ac:dyDescent="0.25">
      <c r="B162">
        <f t="shared" si="5"/>
        <v>154</v>
      </c>
      <c r="C162" s="52">
        <v>0.68262967044269551</v>
      </c>
      <c r="D162" s="52">
        <v>4.1261020386974199</v>
      </c>
      <c r="E162" s="52">
        <f t="shared" si="4"/>
        <v>-0.60441664307336218</v>
      </c>
      <c r="F162" s="52"/>
      <c r="G162" s="52"/>
    </row>
    <row r="163" spans="2:7" x14ac:dyDescent="0.25">
      <c r="B163">
        <f t="shared" si="5"/>
        <v>155</v>
      </c>
      <c r="C163" s="52">
        <v>0.25374280705824348</v>
      </c>
      <c r="D163" s="52">
        <v>2.1298298452745934</v>
      </c>
      <c r="E163" s="52">
        <f t="shared" si="4"/>
        <v>-0.88514138295838052</v>
      </c>
      <c r="F163" s="52"/>
      <c r="G163" s="52"/>
    </row>
    <row r="164" spans="2:7" x14ac:dyDescent="0.25">
      <c r="B164">
        <f t="shared" si="5"/>
        <v>156</v>
      </c>
      <c r="C164" s="52">
        <v>1.9086413765822143</v>
      </c>
      <c r="D164" s="52">
        <v>10.646267681061508</v>
      </c>
      <c r="E164" s="52">
        <f t="shared" si="4"/>
        <v>1.0117021747326493</v>
      </c>
      <c r="F164" s="52"/>
      <c r="G164" s="52"/>
    </row>
    <row r="165" spans="2:7" x14ac:dyDescent="0.25">
      <c r="B165">
        <f t="shared" si="5"/>
        <v>157</v>
      </c>
      <c r="C165" s="52">
        <v>1.7410450148004311</v>
      </c>
      <c r="D165" s="52">
        <v>10.050835227587426</v>
      </c>
      <c r="E165" s="52">
        <f t="shared" si="4"/>
        <v>1.0866551683857022</v>
      </c>
      <c r="F165" s="52"/>
      <c r="G165" s="52"/>
    </row>
    <row r="166" spans="2:7" x14ac:dyDescent="0.25">
      <c r="B166">
        <f t="shared" si="5"/>
        <v>158</v>
      </c>
      <c r="C166" s="52">
        <v>1.0340936407001222</v>
      </c>
      <c r="D166" s="52">
        <v>6.0916728843777204</v>
      </c>
      <c r="E166" s="52">
        <f t="shared" si="4"/>
        <v>-4.4701678422768509E-2</v>
      </c>
      <c r="F166" s="52"/>
      <c r="G166" s="52"/>
    </row>
    <row r="167" spans="2:7" x14ac:dyDescent="0.25">
      <c r="B167">
        <f t="shared" si="5"/>
        <v>159</v>
      </c>
      <c r="C167" s="52">
        <v>1.0038038226334161</v>
      </c>
      <c r="D167" s="52">
        <v>5.5770286415373347</v>
      </c>
      <c r="E167" s="52">
        <f t="shared" si="4"/>
        <v>-0.43818664899632953</v>
      </c>
      <c r="F167" s="52"/>
      <c r="G167" s="52"/>
    </row>
    <row r="168" spans="2:7" x14ac:dyDescent="0.25">
      <c r="B168">
        <f t="shared" si="5"/>
        <v>160</v>
      </c>
      <c r="C168" s="52">
        <v>1.1598077611001079</v>
      </c>
      <c r="D168" s="52">
        <v>6.2525372742668077</v>
      </c>
      <c r="E168" s="52">
        <f t="shared" si="4"/>
        <v>-0.38669377013362372</v>
      </c>
      <c r="F168" s="52"/>
      <c r="G168" s="52"/>
    </row>
    <row r="169" spans="2:7" x14ac:dyDescent="0.25">
      <c r="B169">
        <f t="shared" si="5"/>
        <v>161</v>
      </c>
      <c r="C169" s="52">
        <v>1.4513049937340434</v>
      </c>
      <c r="D169" s="52">
        <v>8.8925927296242921</v>
      </c>
      <c r="E169" s="52">
        <f t="shared" si="4"/>
        <v>1.0873727546881184</v>
      </c>
      <c r="F169" s="52"/>
      <c r="G169" s="52"/>
    </row>
    <row r="170" spans="2:7" x14ac:dyDescent="0.25">
      <c r="B170">
        <f t="shared" si="5"/>
        <v>162</v>
      </c>
      <c r="C170" s="52">
        <v>0.11170483074197457</v>
      </c>
      <c r="D170" s="52">
        <v>1.5799639741726941</v>
      </c>
      <c r="E170" s="52">
        <f t="shared" si="4"/>
        <v>-0.86685534879520421</v>
      </c>
      <c r="F170" s="52"/>
      <c r="G170" s="52"/>
    </row>
    <row r="171" spans="2:7" x14ac:dyDescent="0.25">
      <c r="B171">
        <f t="shared" si="5"/>
        <v>163</v>
      </c>
      <c r="C171" s="52">
        <v>0.515586324503025</v>
      </c>
      <c r="D171" s="52">
        <v>2.3979168643686704</v>
      </c>
      <c r="E171" s="52">
        <f t="shared" si="4"/>
        <v>-1.6644284336434296</v>
      </c>
      <c r="F171" s="52"/>
      <c r="G171" s="52"/>
    </row>
    <row r="172" spans="2:7" x14ac:dyDescent="0.25">
      <c r="B172">
        <f t="shared" si="5"/>
        <v>164</v>
      </c>
      <c r="C172" s="52">
        <v>0.65020554030975175</v>
      </c>
      <c r="D172" s="52">
        <v>3.7993857359948362</v>
      </c>
      <c r="E172" s="52">
        <f t="shared" si="4"/>
        <v>-0.8014364252441708</v>
      </c>
      <c r="F172" s="52"/>
      <c r="G172" s="52"/>
    </row>
    <row r="173" spans="2:7" x14ac:dyDescent="0.25">
      <c r="B173">
        <f t="shared" si="5"/>
        <v>165</v>
      </c>
      <c r="C173" s="52">
        <v>1.6064075234832675</v>
      </c>
      <c r="D173" s="52">
        <v>8.4136746052798266</v>
      </c>
      <c r="E173" s="52">
        <f t="shared" si="4"/>
        <v>-1.1955488653242696E-2</v>
      </c>
      <c r="F173" s="52"/>
      <c r="G173" s="52"/>
    </row>
    <row r="174" spans="2:7" x14ac:dyDescent="0.25">
      <c r="B174">
        <f t="shared" si="5"/>
        <v>166</v>
      </c>
      <c r="C174" s="52">
        <v>0.30078846587099028</v>
      </c>
      <c r="D174" s="52">
        <v>4.0545959818210662</v>
      </c>
      <c r="E174" s="52">
        <f t="shared" si="4"/>
        <v>0.85144211833710504</v>
      </c>
      <c r="F174" s="52"/>
      <c r="G174" s="52"/>
    </row>
    <row r="175" spans="2:7" x14ac:dyDescent="0.25">
      <c r="B175">
        <f t="shared" si="5"/>
        <v>167</v>
      </c>
      <c r="C175" s="52">
        <v>0.52835629533381523</v>
      </c>
      <c r="D175" s="52">
        <v>4.2669226490053456</v>
      </c>
      <c r="E175" s="52">
        <f t="shared" si="4"/>
        <v>0.15349746767008465</v>
      </c>
      <c r="F175" s="52"/>
      <c r="G175" s="52"/>
    </row>
    <row r="176" spans="2:7" x14ac:dyDescent="0.25">
      <c r="B176">
        <f t="shared" si="5"/>
        <v>168</v>
      </c>
      <c r="C176" s="52">
        <v>0.3381246015220023</v>
      </c>
      <c r="D176" s="52">
        <v>4.2825697192494463</v>
      </c>
      <c r="E176" s="52">
        <f t="shared" si="4"/>
        <v>0.9300713131614371</v>
      </c>
      <c r="F176" s="52"/>
      <c r="G176" s="52"/>
    </row>
    <row r="177" spans="2:7" x14ac:dyDescent="0.25">
      <c r="B177">
        <f t="shared" si="5"/>
        <v>169</v>
      </c>
      <c r="C177" s="52">
        <v>1.6107034322356897</v>
      </c>
      <c r="D177" s="52">
        <v>8.5761601219898935</v>
      </c>
      <c r="E177" s="52">
        <f t="shared" si="4"/>
        <v>0.13334639304713392</v>
      </c>
      <c r="F177" s="52"/>
      <c r="G177" s="52"/>
    </row>
    <row r="178" spans="2:7" x14ac:dyDescent="0.25">
      <c r="B178">
        <f t="shared" si="5"/>
        <v>170</v>
      </c>
      <c r="C178" s="52">
        <v>1.5644824831960198</v>
      </c>
      <c r="D178" s="52">
        <v>7.1113880592624401</v>
      </c>
      <c r="E178" s="52">
        <f t="shared" si="4"/>
        <v>-1.1465418735216399</v>
      </c>
      <c r="F178" s="52"/>
      <c r="G178" s="52"/>
    </row>
    <row r="179" spans="2:7" x14ac:dyDescent="0.25">
      <c r="B179">
        <f t="shared" si="5"/>
        <v>171</v>
      </c>
      <c r="C179" s="52">
        <v>0.40723838177004468</v>
      </c>
      <c r="D179" s="52">
        <v>2.9661463339280649</v>
      </c>
      <c r="E179" s="52">
        <f t="shared" si="4"/>
        <v>-0.66280719315211378</v>
      </c>
      <c r="F179" s="52"/>
      <c r="G179" s="52"/>
    </row>
    <row r="180" spans="2:7" x14ac:dyDescent="0.25">
      <c r="B180">
        <f t="shared" si="5"/>
        <v>172</v>
      </c>
      <c r="C180" s="52">
        <v>0.12047073663648722</v>
      </c>
      <c r="D180" s="52">
        <v>2.0013185709904207</v>
      </c>
      <c r="E180" s="52">
        <f t="shared" si="4"/>
        <v>-0.48056437555552822</v>
      </c>
      <c r="F180" s="52"/>
      <c r="G180" s="52"/>
    </row>
    <row r="181" spans="2:7" x14ac:dyDescent="0.25">
      <c r="B181">
        <f t="shared" si="5"/>
        <v>173</v>
      </c>
      <c r="C181" s="52">
        <v>0.5154845937364223</v>
      </c>
      <c r="D181" s="52">
        <v>4.0855817184035361</v>
      </c>
      <c r="E181" s="52">
        <f t="shared" si="4"/>
        <v>2.364334345784691E-2</v>
      </c>
      <c r="F181" s="52"/>
      <c r="G181" s="52"/>
    </row>
    <row r="182" spans="2:7" x14ac:dyDescent="0.25">
      <c r="B182">
        <f t="shared" si="5"/>
        <v>174</v>
      </c>
      <c r="C182" s="52">
        <v>0.34638846759447506</v>
      </c>
      <c r="D182" s="52">
        <v>2.5087527266328284</v>
      </c>
      <c r="E182" s="52">
        <f t="shared" si="4"/>
        <v>-0.87680114374507179</v>
      </c>
      <c r="F182" s="52"/>
      <c r="G182" s="52"/>
    </row>
    <row r="183" spans="2:7" x14ac:dyDescent="0.25">
      <c r="B183">
        <f t="shared" si="5"/>
        <v>175</v>
      </c>
      <c r="C183" s="52">
        <v>0.14088118514026982</v>
      </c>
      <c r="D183" s="52">
        <v>2.2274591407900761</v>
      </c>
      <c r="E183" s="52">
        <f t="shared" si="4"/>
        <v>-0.33606559977100314</v>
      </c>
      <c r="F183" s="52"/>
      <c r="G183" s="52"/>
    </row>
    <row r="184" spans="2:7" x14ac:dyDescent="0.25">
      <c r="B184">
        <f t="shared" si="5"/>
        <v>176</v>
      </c>
      <c r="C184" s="52">
        <v>9.4393246150474841E-2</v>
      </c>
      <c r="D184" s="52">
        <v>1.5465018322323965</v>
      </c>
      <c r="E184" s="52">
        <f t="shared" si="4"/>
        <v>-0.83107115236950291</v>
      </c>
      <c r="F184" s="52"/>
      <c r="G184" s="52"/>
    </row>
    <row r="185" spans="2:7" x14ac:dyDescent="0.25">
      <c r="B185">
        <f t="shared" si="5"/>
        <v>177</v>
      </c>
      <c r="C185" s="52">
        <v>0.97248541018900858</v>
      </c>
      <c r="D185" s="52">
        <v>4.5659266628279997</v>
      </c>
      <c r="E185" s="52">
        <f t="shared" si="4"/>
        <v>-1.3240149779280346</v>
      </c>
      <c r="F185" s="52"/>
      <c r="G185" s="52"/>
    </row>
    <row r="186" spans="2:7" x14ac:dyDescent="0.25">
      <c r="B186">
        <f t="shared" si="5"/>
        <v>178</v>
      </c>
      <c r="C186" s="52">
        <v>1.4449083105522349</v>
      </c>
      <c r="D186" s="52">
        <v>9.2524945318483347</v>
      </c>
      <c r="E186" s="52">
        <f t="shared" si="4"/>
        <v>1.4728612896393951</v>
      </c>
      <c r="F186" s="52"/>
      <c r="G186" s="52"/>
    </row>
    <row r="187" spans="2:7" x14ac:dyDescent="0.25">
      <c r="B187">
        <f t="shared" si="5"/>
        <v>179</v>
      </c>
      <c r="C187" s="52">
        <v>1.2569100510344964</v>
      </c>
      <c r="D187" s="52">
        <v>7.0245342449589492</v>
      </c>
      <c r="E187" s="52">
        <f t="shared" si="4"/>
        <v>-3.1059591790363328E-3</v>
      </c>
      <c r="F187" s="52"/>
      <c r="G187" s="52"/>
    </row>
    <row r="188" spans="2:7" x14ac:dyDescent="0.25">
      <c r="B188">
        <f t="shared" si="5"/>
        <v>180</v>
      </c>
      <c r="C188" s="52">
        <v>1.3337131613471553</v>
      </c>
      <c r="D188" s="52">
        <v>7.4878255355162819</v>
      </c>
      <c r="E188" s="52">
        <f t="shared" si="4"/>
        <v>0.15297289012766058</v>
      </c>
      <c r="F188" s="52"/>
      <c r="G188" s="52"/>
    </row>
    <row r="189" spans="2:7" x14ac:dyDescent="0.25">
      <c r="B189">
        <f t="shared" si="5"/>
        <v>181</v>
      </c>
      <c r="C189" s="52">
        <v>1.9119522012503305</v>
      </c>
      <c r="D189" s="52">
        <v>10.034151936291785</v>
      </c>
      <c r="E189" s="52">
        <f t="shared" si="4"/>
        <v>0.38634313129046305</v>
      </c>
      <c r="F189" s="52"/>
      <c r="G189" s="52"/>
    </row>
    <row r="190" spans="2:7" x14ac:dyDescent="0.25">
      <c r="B190">
        <f t="shared" si="5"/>
        <v>182</v>
      </c>
      <c r="C190" s="52">
        <v>1.6330601370026925</v>
      </c>
      <c r="D190" s="52">
        <v>10.265865350241365</v>
      </c>
      <c r="E190" s="52">
        <f t="shared" si="4"/>
        <v>1.7336248022305956</v>
      </c>
      <c r="F190" s="52"/>
      <c r="G190" s="52"/>
    </row>
    <row r="191" spans="2:7" x14ac:dyDescent="0.25">
      <c r="B191">
        <f t="shared" si="5"/>
        <v>183</v>
      </c>
      <c r="C191" s="52">
        <v>0.87717789299709348</v>
      </c>
      <c r="D191" s="52">
        <v>6.5972490398640629</v>
      </c>
      <c r="E191" s="52">
        <f t="shared" si="4"/>
        <v>1.0885374678756889</v>
      </c>
      <c r="F191" s="52"/>
      <c r="G191" s="52"/>
    </row>
    <row r="192" spans="2:7" x14ac:dyDescent="0.25">
      <c r="B192">
        <f t="shared" si="5"/>
        <v>184</v>
      </c>
      <c r="C192" s="52">
        <v>0.1398669001924584</v>
      </c>
      <c r="D192" s="52">
        <v>2.5744363947700499</v>
      </c>
      <c r="E192" s="52">
        <f t="shared" si="4"/>
        <v>1.4968794000216334E-2</v>
      </c>
      <c r="F192" s="52"/>
      <c r="G192" s="52"/>
    </row>
    <row r="193" spans="2:7" x14ac:dyDescent="0.25">
      <c r="B193">
        <f t="shared" si="5"/>
        <v>185</v>
      </c>
      <c r="C193" s="52">
        <v>1.0664310249769626</v>
      </c>
      <c r="D193" s="52">
        <v>5.2309500120187282</v>
      </c>
      <c r="E193" s="52">
        <f t="shared" si="4"/>
        <v>-1.0347740878891223</v>
      </c>
      <c r="F193" s="52"/>
      <c r="G193" s="52"/>
    </row>
    <row r="194" spans="2:7" x14ac:dyDescent="0.25">
      <c r="B194">
        <f t="shared" si="5"/>
        <v>186</v>
      </c>
      <c r="C194" s="52">
        <v>0.87545542265722864</v>
      </c>
      <c r="D194" s="52">
        <v>5.2187928758485258</v>
      </c>
      <c r="E194" s="52">
        <f t="shared" si="4"/>
        <v>-0.28302881478038877</v>
      </c>
      <c r="F194" s="52"/>
      <c r="G194" s="52"/>
    </row>
    <row r="195" spans="2:7" x14ac:dyDescent="0.25">
      <c r="B195">
        <f t="shared" si="5"/>
        <v>187</v>
      </c>
      <c r="C195" s="52">
        <v>1.7231764954036777E-2</v>
      </c>
      <c r="D195" s="52">
        <v>1.7780109764801804</v>
      </c>
      <c r="E195" s="52">
        <f t="shared" si="4"/>
        <v>-0.29091608333596675</v>
      </c>
      <c r="F195" s="52"/>
      <c r="G195" s="52"/>
    </row>
    <row r="196" spans="2:7" x14ac:dyDescent="0.25">
      <c r="B196">
        <f t="shared" si="5"/>
        <v>188</v>
      </c>
      <c r="C196" s="52">
        <v>1.5763893109870457</v>
      </c>
      <c r="D196" s="52">
        <v>8.3604355128775865</v>
      </c>
      <c r="E196" s="52">
        <f t="shared" si="4"/>
        <v>5.4878268929403617E-2</v>
      </c>
      <c r="F196" s="52"/>
      <c r="G196" s="52"/>
    </row>
    <row r="197" spans="2:7" x14ac:dyDescent="0.25">
      <c r="B197">
        <f t="shared" si="5"/>
        <v>189</v>
      </c>
      <c r="C197" s="52">
        <v>0.11502784009858513</v>
      </c>
      <c r="D197" s="52">
        <v>2.9629657926451336</v>
      </c>
      <c r="E197" s="52">
        <f t="shared" si="4"/>
        <v>0.50285443225079307</v>
      </c>
      <c r="F197" s="52"/>
      <c r="G197" s="52"/>
    </row>
    <row r="198" spans="2:7" x14ac:dyDescent="0.25">
      <c r="B198">
        <f t="shared" si="5"/>
        <v>190</v>
      </c>
      <c r="C198" s="52">
        <v>1.4315488655559219</v>
      </c>
      <c r="D198" s="52">
        <v>8.6652300818459835</v>
      </c>
      <c r="E198" s="52">
        <f t="shared" si="4"/>
        <v>0.93903461962229606</v>
      </c>
      <c r="F198" s="52"/>
      <c r="G198" s="52"/>
    </row>
    <row r="199" spans="2:7" x14ac:dyDescent="0.25">
      <c r="B199">
        <f t="shared" si="5"/>
        <v>191</v>
      </c>
      <c r="C199" s="52">
        <v>0.77324514118750365</v>
      </c>
      <c r="D199" s="52">
        <v>5.6447645928696515</v>
      </c>
      <c r="E199" s="52">
        <f t="shared" si="4"/>
        <v>0.55178402811963689</v>
      </c>
      <c r="F199" s="52"/>
      <c r="G199" s="52"/>
    </row>
    <row r="200" spans="2:7" x14ac:dyDescent="0.25">
      <c r="B200">
        <f t="shared" si="5"/>
        <v>192</v>
      </c>
      <c r="C200" s="52">
        <v>1.7870932144189366</v>
      </c>
      <c r="D200" s="52">
        <v>8.4535189124421564</v>
      </c>
      <c r="E200" s="52">
        <f t="shared" si="4"/>
        <v>-0.69485394523358934</v>
      </c>
      <c r="F200" s="52"/>
      <c r="G200" s="52"/>
    </row>
    <row r="201" spans="2:7" x14ac:dyDescent="0.25">
      <c r="B201">
        <f t="shared" si="5"/>
        <v>193</v>
      </c>
      <c r="C201" s="52">
        <v>4.6983751948304064E-2</v>
      </c>
      <c r="D201" s="52">
        <v>5.4712209405853862E-2</v>
      </c>
      <c r="E201" s="52">
        <f t="shared" ref="E201:E264" si="6">D201-($D$2+$D$3*C201)</f>
        <v>-2.1332227983873624</v>
      </c>
      <c r="F201" s="52"/>
      <c r="G201" s="52"/>
    </row>
    <row r="202" spans="2:7" x14ac:dyDescent="0.25">
      <c r="B202">
        <f t="shared" si="5"/>
        <v>194</v>
      </c>
      <c r="C202" s="52">
        <v>1.1897093221848942</v>
      </c>
      <c r="D202" s="52">
        <v>6.6711965891246008</v>
      </c>
      <c r="E202" s="52">
        <f t="shared" si="6"/>
        <v>-8.7640699614976114E-2</v>
      </c>
      <c r="F202" s="52"/>
      <c r="G202" s="52"/>
    </row>
    <row r="203" spans="2:7" x14ac:dyDescent="0.25">
      <c r="B203">
        <f t="shared" ref="B203:B266" si="7">1+B202</f>
        <v>195</v>
      </c>
      <c r="C203" s="52">
        <v>1.4526777184981574</v>
      </c>
      <c r="D203" s="52">
        <v>7.2675682869982259</v>
      </c>
      <c r="E203" s="52">
        <f t="shared" si="6"/>
        <v>-0.54314258699440376</v>
      </c>
      <c r="F203" s="52"/>
      <c r="G203" s="52"/>
    </row>
    <row r="204" spans="2:7" x14ac:dyDescent="0.25">
      <c r="B204">
        <f t="shared" si="7"/>
        <v>196</v>
      </c>
      <c r="C204" s="52">
        <v>1.239986336740531</v>
      </c>
      <c r="D204" s="52">
        <v>7.4460547543545799</v>
      </c>
      <c r="E204" s="52">
        <f t="shared" si="6"/>
        <v>0.48610940739245567</v>
      </c>
      <c r="F204" s="52"/>
      <c r="G204" s="52"/>
    </row>
    <row r="205" spans="2:7" x14ac:dyDescent="0.25">
      <c r="B205">
        <f t="shared" si="7"/>
        <v>197</v>
      </c>
      <c r="C205" s="52">
        <v>0.30136919046973953</v>
      </c>
      <c r="D205" s="52">
        <v>5.1051674801899498</v>
      </c>
      <c r="E205" s="52">
        <f t="shared" si="6"/>
        <v>1.8996907183109917</v>
      </c>
      <c r="F205" s="52"/>
      <c r="G205" s="52"/>
    </row>
    <row r="206" spans="2:7" x14ac:dyDescent="0.25">
      <c r="B206">
        <f t="shared" si="7"/>
        <v>198</v>
      </c>
      <c r="C206" s="52">
        <v>1.202219992036605</v>
      </c>
      <c r="D206" s="52">
        <v>8.1790151042088493</v>
      </c>
      <c r="E206" s="52">
        <f t="shared" si="6"/>
        <v>1.3701351360624292</v>
      </c>
      <c r="F206" s="52"/>
      <c r="G206" s="52"/>
    </row>
    <row r="207" spans="2:7" x14ac:dyDescent="0.25">
      <c r="B207">
        <f t="shared" si="7"/>
        <v>199</v>
      </c>
      <c r="C207" s="52">
        <v>1.0042995301409736</v>
      </c>
      <c r="D207" s="52">
        <v>5.6867041427679572</v>
      </c>
      <c r="E207" s="52">
        <f t="shared" si="6"/>
        <v>-0.33049397779593725</v>
      </c>
      <c r="F207" s="52"/>
      <c r="G207" s="52"/>
    </row>
    <row r="208" spans="2:7" x14ac:dyDescent="0.25">
      <c r="B208">
        <f t="shared" si="7"/>
        <v>200</v>
      </c>
      <c r="C208" s="52">
        <v>6.0517891309425087E-2</v>
      </c>
      <c r="D208" s="52">
        <v>0.94484112718986712</v>
      </c>
      <c r="E208" s="52">
        <f t="shared" si="6"/>
        <v>-1.2972304380478332</v>
      </c>
      <c r="F208" s="52"/>
      <c r="G208" s="52"/>
    </row>
    <row r="209" spans="2:7" x14ac:dyDescent="0.25">
      <c r="B209">
        <f t="shared" si="7"/>
        <v>201</v>
      </c>
      <c r="C209" s="52">
        <v>0.76001055999984302</v>
      </c>
      <c r="D209" s="52">
        <v>4.9998231698347402</v>
      </c>
      <c r="E209" s="52">
        <f t="shared" si="6"/>
        <v>-4.0219070164631887E-2</v>
      </c>
      <c r="F209" s="52"/>
      <c r="G209" s="52"/>
    </row>
    <row r="210" spans="2:7" x14ac:dyDescent="0.25">
      <c r="B210">
        <f t="shared" si="7"/>
        <v>202</v>
      </c>
      <c r="C210" s="52">
        <v>0.52988241442432793</v>
      </c>
      <c r="D210" s="52">
        <v>4.1008530586372318</v>
      </c>
      <c r="E210" s="52">
        <f t="shared" si="6"/>
        <v>-1.8676599060079901E-2</v>
      </c>
      <c r="F210" s="52"/>
      <c r="G210" s="52"/>
    </row>
    <row r="211" spans="2:7" x14ac:dyDescent="0.25">
      <c r="B211">
        <f t="shared" si="7"/>
        <v>203</v>
      </c>
      <c r="C211" s="52">
        <v>0.99193550488876103</v>
      </c>
      <c r="D211" s="52">
        <v>5.8822277090461519</v>
      </c>
      <c r="E211" s="52">
        <f t="shared" si="6"/>
        <v>-8.5514310508892244E-2</v>
      </c>
      <c r="F211" s="52"/>
      <c r="G211" s="52"/>
    </row>
    <row r="212" spans="2:7" x14ac:dyDescent="0.25">
      <c r="B212">
        <f t="shared" si="7"/>
        <v>204</v>
      </c>
      <c r="C212" s="52">
        <v>0.11076004365527026</v>
      </c>
      <c r="D212" s="52">
        <v>2.3955091499388419</v>
      </c>
      <c r="E212" s="52">
        <f t="shared" si="6"/>
        <v>-4.7531024682239131E-2</v>
      </c>
      <c r="F212" s="52"/>
      <c r="G212" s="52"/>
    </row>
    <row r="213" spans="2:7" x14ac:dyDescent="0.25">
      <c r="B213">
        <f t="shared" si="7"/>
        <v>205</v>
      </c>
      <c r="C213" s="52">
        <v>1.3192935994064527</v>
      </c>
      <c r="D213" s="52">
        <v>6.5147292050686474</v>
      </c>
      <c r="E213" s="52">
        <f t="shared" si="6"/>
        <v>-0.76244519255716359</v>
      </c>
      <c r="F213" s="52"/>
      <c r="G213" s="52"/>
    </row>
    <row r="214" spans="2:7" x14ac:dyDescent="0.25">
      <c r="B214">
        <f t="shared" si="7"/>
        <v>206</v>
      </c>
      <c r="C214" s="52">
        <v>0.38996285667844233</v>
      </c>
      <c r="D214" s="52">
        <v>2.1532149309187556</v>
      </c>
      <c r="E214" s="52">
        <f t="shared" si="6"/>
        <v>-1.4066364957950137</v>
      </c>
      <c r="F214" s="52"/>
      <c r="G214" s="52"/>
    </row>
    <row r="215" spans="2:7" x14ac:dyDescent="0.25">
      <c r="B215">
        <f t="shared" si="7"/>
        <v>207</v>
      </c>
      <c r="C215" s="52">
        <v>1.1779228408527449</v>
      </c>
      <c r="D215" s="52">
        <v>6.7724637401035412</v>
      </c>
      <c r="E215" s="52">
        <f t="shared" si="6"/>
        <v>6.0772376692561636E-2</v>
      </c>
      <c r="F215" s="52"/>
      <c r="G215" s="52"/>
    </row>
    <row r="216" spans="2:7" x14ac:dyDescent="0.25">
      <c r="B216">
        <f t="shared" si="7"/>
        <v>208</v>
      </c>
      <c r="C216" s="52">
        <v>0.59357869352106363</v>
      </c>
      <c r="D216" s="52">
        <v>4.9720693701246645</v>
      </c>
      <c r="E216" s="52">
        <f t="shared" si="6"/>
        <v>0.59775459604041004</v>
      </c>
      <c r="F216" s="52"/>
      <c r="G216" s="52"/>
    </row>
    <row r="217" spans="2:7" x14ac:dyDescent="0.25">
      <c r="B217">
        <f t="shared" si="7"/>
        <v>209</v>
      </c>
      <c r="C217" s="52">
        <v>1.5254254891812347</v>
      </c>
      <c r="D217" s="52">
        <v>8.7535265918350316</v>
      </c>
      <c r="E217" s="52">
        <f t="shared" si="6"/>
        <v>0.65182463511009381</v>
      </c>
      <c r="F217" s="52"/>
      <c r="G217" s="52"/>
    </row>
    <row r="218" spans="2:7" x14ac:dyDescent="0.25">
      <c r="B218">
        <f t="shared" si="7"/>
        <v>210</v>
      </c>
      <c r="C218" s="52">
        <v>1.4826341792571067</v>
      </c>
      <c r="D218" s="52">
        <v>6.0604836701544151</v>
      </c>
      <c r="E218" s="52">
        <f t="shared" si="6"/>
        <v>-1.8700530468740117</v>
      </c>
      <c r="F218" s="52"/>
      <c r="G218" s="52"/>
    </row>
    <row r="219" spans="2:7" x14ac:dyDescent="0.25">
      <c r="B219">
        <f t="shared" si="7"/>
        <v>211</v>
      </c>
      <c r="C219" s="52">
        <v>0.73941494803492924</v>
      </c>
      <c r="D219" s="52">
        <v>4.4923825787065494</v>
      </c>
      <c r="E219" s="52">
        <f t="shared" si="6"/>
        <v>-0.46527721343316752</v>
      </c>
      <c r="F219" s="52"/>
      <c r="G219" s="52"/>
    </row>
    <row r="220" spans="2:7" x14ac:dyDescent="0.25">
      <c r="B220">
        <f t="shared" si="7"/>
        <v>212</v>
      </c>
      <c r="C220" s="52">
        <v>0.13207950854577488</v>
      </c>
      <c r="D220" s="52">
        <v>3.2203076292893935</v>
      </c>
      <c r="E220" s="52">
        <f t="shared" si="6"/>
        <v>0.69198959510629399</v>
      </c>
      <c r="F220" s="52"/>
      <c r="G220" s="52"/>
    </row>
    <row r="221" spans="2:7" x14ac:dyDescent="0.25">
      <c r="B221">
        <f t="shared" si="7"/>
        <v>213</v>
      </c>
      <c r="C221" s="52">
        <v>9.0750630514075947E-3</v>
      </c>
      <c r="D221" s="52">
        <v>0.91457532492056948</v>
      </c>
      <c r="E221" s="52">
        <f t="shared" si="6"/>
        <v>-1.1217249272850609</v>
      </c>
      <c r="F221" s="52"/>
      <c r="G221" s="52"/>
    </row>
    <row r="222" spans="2:7" x14ac:dyDescent="0.25">
      <c r="B222">
        <f t="shared" si="7"/>
        <v>214</v>
      </c>
      <c r="C222" s="52">
        <v>1.6428429963484121</v>
      </c>
      <c r="D222" s="52">
        <v>8.4875841173886588</v>
      </c>
      <c r="E222" s="52">
        <f t="shared" si="6"/>
        <v>-8.3787868004989718E-2</v>
      </c>
      <c r="F222" s="52"/>
      <c r="G222" s="52"/>
    </row>
    <row r="223" spans="2:7" x14ac:dyDescent="0.25">
      <c r="B223">
        <f t="shared" si="7"/>
        <v>215</v>
      </c>
      <c r="C223" s="52">
        <v>1.6867949150069144</v>
      </c>
      <c r="D223" s="52">
        <v>8.0587934249129205</v>
      </c>
      <c r="E223" s="52">
        <f t="shared" si="6"/>
        <v>-0.68838623511473784</v>
      </c>
      <c r="F223" s="52"/>
      <c r="G223" s="52"/>
    </row>
    <row r="224" spans="2:7" x14ac:dyDescent="0.25">
      <c r="B224">
        <f t="shared" si="7"/>
        <v>216</v>
      </c>
      <c r="C224" s="52">
        <v>0.55254676354636323</v>
      </c>
      <c r="D224" s="52">
        <v>4.3538710902874822</v>
      </c>
      <c r="E224" s="52">
        <f t="shared" si="6"/>
        <v>0.14368403610202929</v>
      </c>
      <c r="F224" s="52"/>
      <c r="G224" s="52"/>
    </row>
    <row r="225" spans="2:7" x14ac:dyDescent="0.25">
      <c r="B225">
        <f t="shared" si="7"/>
        <v>217</v>
      </c>
      <c r="C225" s="52">
        <v>1.9831658122982097</v>
      </c>
      <c r="D225" s="52">
        <v>10.079002668781893</v>
      </c>
      <c r="E225" s="52">
        <f t="shared" si="6"/>
        <v>0.14633941958905439</v>
      </c>
      <c r="F225" s="52"/>
      <c r="G225" s="52"/>
    </row>
    <row r="226" spans="2:7" x14ac:dyDescent="0.25">
      <c r="B226">
        <f t="shared" si="7"/>
        <v>218</v>
      </c>
      <c r="C226" s="52">
        <v>0.8234659805651523</v>
      </c>
      <c r="D226" s="52">
        <v>5.666406818099273</v>
      </c>
      <c r="E226" s="52">
        <f t="shared" si="6"/>
        <v>0.37254289583866385</v>
      </c>
      <c r="F226" s="52"/>
      <c r="G226" s="52"/>
    </row>
    <row r="227" spans="2:7" x14ac:dyDescent="0.25">
      <c r="B227">
        <f t="shared" si="7"/>
        <v>219</v>
      </c>
      <c r="C227" s="52">
        <v>1.3518483042768052</v>
      </c>
      <c r="D227" s="52">
        <v>5.4743560622824123</v>
      </c>
      <c r="E227" s="52">
        <f t="shared" si="6"/>
        <v>-1.9330371548248086</v>
      </c>
      <c r="F227" s="52"/>
      <c r="G227" s="52"/>
    </row>
    <row r="228" spans="2:7" x14ac:dyDescent="0.25">
      <c r="B228">
        <f t="shared" si="7"/>
        <v>220</v>
      </c>
      <c r="C228" s="52">
        <v>1.4814761935863325</v>
      </c>
      <c r="D228" s="52">
        <v>7.5603893959937398</v>
      </c>
      <c r="E228" s="52">
        <f t="shared" si="6"/>
        <v>-0.36551537835159031</v>
      </c>
      <c r="F228" s="52"/>
      <c r="G228" s="52"/>
    </row>
    <row r="229" spans="2:7" x14ac:dyDescent="0.25">
      <c r="B229">
        <f t="shared" si="7"/>
        <v>221</v>
      </c>
      <c r="C229" s="52">
        <v>1.6388142416170932</v>
      </c>
      <c r="D229" s="52">
        <v>7.4720310860118806</v>
      </c>
      <c r="E229" s="52">
        <f t="shared" si="6"/>
        <v>-1.0832258804564932</v>
      </c>
      <c r="F229" s="52"/>
      <c r="G229" s="52"/>
    </row>
    <row r="230" spans="2:7" x14ac:dyDescent="0.25">
      <c r="B230">
        <f t="shared" si="7"/>
        <v>222</v>
      </c>
      <c r="C230" s="52">
        <v>1.0791321797242679</v>
      </c>
      <c r="D230" s="52">
        <v>7.7686851825632957</v>
      </c>
      <c r="E230" s="52">
        <f t="shared" si="6"/>
        <v>1.4521564636662241</v>
      </c>
      <c r="F230" s="52"/>
      <c r="G230" s="52"/>
    </row>
    <row r="231" spans="2:7" x14ac:dyDescent="0.25">
      <c r="B231">
        <f t="shared" si="7"/>
        <v>223</v>
      </c>
      <c r="C231" s="52">
        <v>0.59056540134352686</v>
      </c>
      <c r="D231" s="52">
        <v>2.5521721786867433</v>
      </c>
      <c r="E231" s="52">
        <f t="shared" si="6"/>
        <v>-1.8100894266873642</v>
      </c>
      <c r="F231" s="52"/>
      <c r="G231" s="52"/>
    </row>
    <row r="232" spans="2:7" x14ac:dyDescent="0.25">
      <c r="B232">
        <f t="shared" si="7"/>
        <v>224</v>
      </c>
      <c r="C232" s="52">
        <v>1.4097449566128457</v>
      </c>
      <c r="D232" s="52">
        <v>6.8680556373778128</v>
      </c>
      <c r="E232" s="52">
        <f t="shared" si="6"/>
        <v>-0.77092418907357008</v>
      </c>
      <c r="F232" s="52"/>
      <c r="G232" s="52"/>
    </row>
    <row r="233" spans="2:7" x14ac:dyDescent="0.25">
      <c r="B233">
        <f t="shared" si="7"/>
        <v>225</v>
      </c>
      <c r="C233" s="52">
        <v>0.17788577003590511</v>
      </c>
      <c r="D233" s="52">
        <v>2.9125766106594249</v>
      </c>
      <c r="E233" s="52">
        <f t="shared" si="6"/>
        <v>0.20103353051580442</v>
      </c>
      <c r="F233" s="52"/>
      <c r="G233" s="52"/>
    </row>
    <row r="234" spans="2:7" x14ac:dyDescent="0.25">
      <c r="B234">
        <f t="shared" si="7"/>
        <v>226</v>
      </c>
      <c r="C234" s="52">
        <v>0.30150337385531656</v>
      </c>
      <c r="D234" s="52">
        <v>3.4504706458032666</v>
      </c>
      <c r="E234" s="52">
        <f t="shared" si="6"/>
        <v>0.24445715038200033</v>
      </c>
      <c r="F234" s="52"/>
      <c r="G234" s="52"/>
    </row>
    <row r="235" spans="2:7" x14ac:dyDescent="0.25">
      <c r="B235">
        <f t="shared" si="7"/>
        <v>227</v>
      </c>
      <c r="C235" s="52">
        <v>0.69333513048052708</v>
      </c>
      <c r="D235" s="52">
        <v>4.4848002694397211</v>
      </c>
      <c r="E235" s="52">
        <f t="shared" si="6"/>
        <v>-0.28854025248238724</v>
      </c>
      <c r="F235" s="52"/>
      <c r="G235" s="52"/>
    </row>
    <row r="236" spans="2:7" x14ac:dyDescent="0.25">
      <c r="B236">
        <f t="shared" si="7"/>
        <v>228</v>
      </c>
      <c r="C236" s="52">
        <v>0.56659925561151869</v>
      </c>
      <c r="D236" s="52">
        <v>6.4321384499653202</v>
      </c>
      <c r="E236" s="52">
        <f t="shared" si="6"/>
        <v>2.1657414275192455</v>
      </c>
      <c r="F236" s="52"/>
      <c r="G236" s="52"/>
    </row>
    <row r="237" spans="2:7" x14ac:dyDescent="0.25">
      <c r="B237">
        <f t="shared" si="7"/>
        <v>229</v>
      </c>
      <c r="C237" s="52">
        <v>0.93345709054508541</v>
      </c>
      <c r="D237" s="52">
        <v>5.6503533378505839</v>
      </c>
      <c r="E237" s="52">
        <f t="shared" si="6"/>
        <v>-8.347502432975773E-2</v>
      </c>
      <c r="F237" s="52"/>
      <c r="G237" s="52"/>
    </row>
    <row r="238" spans="2:7" x14ac:dyDescent="0.25">
      <c r="B238">
        <f t="shared" si="7"/>
        <v>230</v>
      </c>
      <c r="C238" s="52">
        <v>0.5791759802562817</v>
      </c>
      <c r="D238" s="52">
        <v>4.1632725621286149</v>
      </c>
      <c r="E238" s="52">
        <f t="shared" si="6"/>
        <v>-0.15343135889651194</v>
      </c>
      <c r="F238" s="52"/>
      <c r="G238" s="52"/>
    </row>
    <row r="239" spans="2:7" x14ac:dyDescent="0.25">
      <c r="B239">
        <f t="shared" si="7"/>
        <v>231</v>
      </c>
      <c r="C239" s="52">
        <v>0.13733219109865158</v>
      </c>
      <c r="D239" s="52">
        <v>1.4850395879693299</v>
      </c>
      <c r="E239" s="52">
        <f t="shared" si="6"/>
        <v>-1.0642891764252764</v>
      </c>
      <c r="F239" s="52"/>
      <c r="G239" s="52"/>
    </row>
    <row r="240" spans="2:7" x14ac:dyDescent="0.25">
      <c r="B240">
        <f t="shared" si="7"/>
        <v>232</v>
      </c>
      <c r="C240" s="52">
        <v>1.1996712045582847</v>
      </c>
      <c r="D240" s="52">
        <v>6.2737451934643076</v>
      </c>
      <c r="E240" s="52">
        <f t="shared" si="6"/>
        <v>-0.52493962476883116</v>
      </c>
      <c r="F240" s="52"/>
      <c r="G240" s="52"/>
    </row>
    <row r="241" spans="2:7" x14ac:dyDescent="0.25">
      <c r="B241">
        <f t="shared" si="7"/>
        <v>233</v>
      </c>
      <c r="C241" s="52">
        <v>1.1892561792447909E-2</v>
      </c>
      <c r="D241" s="52">
        <v>4.1169855380394207</v>
      </c>
      <c r="E241" s="52">
        <f t="shared" si="6"/>
        <v>2.0694152908696291</v>
      </c>
      <c r="F241" s="52"/>
      <c r="G241" s="52"/>
    </row>
    <row r="242" spans="2:7" x14ac:dyDescent="0.25">
      <c r="B242">
        <f t="shared" si="7"/>
        <v>234</v>
      </c>
      <c r="C242" s="52">
        <v>1.8606270987293201</v>
      </c>
      <c r="D242" s="52">
        <v>9.7355267363534406</v>
      </c>
      <c r="E242" s="52">
        <f t="shared" si="6"/>
        <v>0.29301834143616112</v>
      </c>
      <c r="F242" s="52"/>
      <c r="G242" s="52"/>
    </row>
    <row r="243" spans="2:7" x14ac:dyDescent="0.25">
      <c r="B243">
        <f t="shared" si="7"/>
        <v>235</v>
      </c>
      <c r="C243" s="52">
        <v>3.0526144615040884E-2</v>
      </c>
      <c r="D243" s="52">
        <v>2.8614116800051654</v>
      </c>
      <c r="E243" s="52">
        <f t="shared" si="6"/>
        <v>0.7393071015450019</v>
      </c>
      <c r="F243" s="52"/>
      <c r="G243" s="52"/>
    </row>
    <row r="244" spans="2:7" x14ac:dyDescent="0.25">
      <c r="B244">
        <f t="shared" si="7"/>
        <v>236</v>
      </c>
      <c r="C244" s="52">
        <v>1.1968235835388374</v>
      </c>
      <c r="D244" s="52">
        <v>6.2390118724757127</v>
      </c>
      <c r="E244" s="52">
        <f t="shared" si="6"/>
        <v>-0.54828246167963712</v>
      </c>
      <c r="F244" s="52"/>
      <c r="G244" s="52"/>
    </row>
    <row r="245" spans="2:7" x14ac:dyDescent="0.25">
      <c r="B245">
        <f t="shared" si="7"/>
        <v>237</v>
      </c>
      <c r="C245" s="52">
        <v>0.26062178672379632</v>
      </c>
      <c r="D245" s="52">
        <v>1.7527958941614585</v>
      </c>
      <c r="E245" s="52">
        <f t="shared" si="6"/>
        <v>-1.2896912527337268</v>
      </c>
      <c r="F245" s="52"/>
      <c r="G245" s="52"/>
    </row>
    <row r="246" spans="2:7" x14ac:dyDescent="0.25">
      <c r="B246">
        <f t="shared" si="7"/>
        <v>238</v>
      </c>
      <c r="C246" s="52">
        <v>0.64143201424370377</v>
      </c>
      <c r="D246" s="52">
        <v>5.1179203661812327</v>
      </c>
      <c r="E246" s="52">
        <f t="shared" si="6"/>
        <v>0.5521923092064176</v>
      </c>
      <c r="F246" s="52"/>
      <c r="G246" s="52"/>
    </row>
    <row r="247" spans="2:7" x14ac:dyDescent="0.25">
      <c r="B247">
        <f t="shared" si="7"/>
        <v>239</v>
      </c>
      <c r="C247" s="52">
        <v>1.8575349622224278</v>
      </c>
      <c r="D247" s="52">
        <v>9.7991647806666595</v>
      </c>
      <c r="E247" s="52">
        <f t="shared" si="6"/>
        <v>0.36902493177694851</v>
      </c>
      <c r="F247" s="52"/>
      <c r="G247" s="52"/>
    </row>
    <row r="248" spans="2:7" x14ac:dyDescent="0.25">
      <c r="B248">
        <f t="shared" si="7"/>
        <v>240</v>
      </c>
      <c r="C248" s="52">
        <v>0.40821320634124825</v>
      </c>
      <c r="D248" s="52">
        <v>3.8231654637274999</v>
      </c>
      <c r="E248" s="52">
        <f t="shared" si="6"/>
        <v>0.19031263836250689</v>
      </c>
      <c r="F248" s="52"/>
      <c r="G248" s="52"/>
    </row>
    <row r="249" spans="2:7" x14ac:dyDescent="0.25">
      <c r="B249">
        <f t="shared" si="7"/>
        <v>241</v>
      </c>
      <c r="C249" s="52">
        <v>1.397480571608632</v>
      </c>
      <c r="D249" s="52">
        <v>8.8693939950965905</v>
      </c>
      <c r="E249" s="52">
        <f t="shared" si="6"/>
        <v>1.2794717086620624</v>
      </c>
      <c r="F249" s="52"/>
      <c r="G249" s="52"/>
    </row>
    <row r="250" spans="2:7" x14ac:dyDescent="0.25">
      <c r="B250">
        <f t="shared" si="7"/>
        <v>242</v>
      </c>
      <c r="C250" s="52">
        <v>0.54880005372563723</v>
      </c>
      <c r="D250" s="52">
        <v>4.3308545856346896</v>
      </c>
      <c r="E250" s="52">
        <f t="shared" si="6"/>
        <v>0.13565437073214071</v>
      </c>
      <c r="F250" s="52"/>
      <c r="G250" s="52"/>
    </row>
    <row r="251" spans="2:7" x14ac:dyDescent="0.25">
      <c r="B251">
        <f t="shared" si="7"/>
        <v>243</v>
      </c>
      <c r="C251" s="52">
        <v>1.5137285357676886</v>
      </c>
      <c r="D251" s="52">
        <v>8.3066741130834441</v>
      </c>
      <c r="E251" s="52">
        <f t="shared" si="6"/>
        <v>0.25175997001269046</v>
      </c>
      <c r="F251" s="52"/>
      <c r="G251" s="52"/>
    </row>
    <row r="252" spans="2:7" x14ac:dyDescent="0.25">
      <c r="B252">
        <f t="shared" si="7"/>
        <v>244</v>
      </c>
      <c r="C252" s="52">
        <v>1.4973964083876485</v>
      </c>
      <c r="D252" s="52">
        <v>10.040800043621942</v>
      </c>
      <c r="E252" s="52">
        <f t="shared" si="6"/>
        <v>2.0512144100713483</v>
      </c>
      <c r="F252" s="52"/>
      <c r="G252" s="52"/>
    </row>
    <row r="253" spans="2:7" x14ac:dyDescent="0.25">
      <c r="B253">
        <f t="shared" si="7"/>
        <v>245</v>
      </c>
      <c r="C253" s="52">
        <v>1.3024110376990625</v>
      </c>
      <c r="D253" s="52">
        <v>10.184604449487649</v>
      </c>
      <c r="E253" s="52">
        <f t="shared" si="6"/>
        <v>2.974960298691399</v>
      </c>
      <c r="F253" s="52"/>
      <c r="G253" s="52"/>
    </row>
    <row r="254" spans="2:7" x14ac:dyDescent="0.25">
      <c r="B254">
        <f t="shared" si="7"/>
        <v>246</v>
      </c>
      <c r="C254" s="52">
        <v>1.737662193264969</v>
      </c>
      <c r="D254" s="52">
        <v>7.7821964946813091</v>
      </c>
      <c r="E254" s="52">
        <f t="shared" si="6"/>
        <v>-1.1684522783785658</v>
      </c>
      <c r="F254" s="52"/>
      <c r="G254" s="52"/>
    </row>
    <row r="255" spans="2:7" x14ac:dyDescent="0.25">
      <c r="B255">
        <f t="shared" si="7"/>
        <v>247</v>
      </c>
      <c r="C255" s="52">
        <v>0.63865547287061863</v>
      </c>
      <c r="D255" s="52">
        <v>5.3096547952556614</v>
      </c>
      <c r="E255" s="52">
        <f t="shared" si="6"/>
        <v>0.75503290377318688</v>
      </c>
      <c r="F255" s="52"/>
      <c r="G255" s="52"/>
    </row>
    <row r="256" spans="2:7" x14ac:dyDescent="0.25">
      <c r="B256">
        <f t="shared" si="7"/>
        <v>248</v>
      </c>
      <c r="C256" s="52">
        <v>0.96435312720653332</v>
      </c>
      <c r="D256" s="52">
        <v>5.8469923413977396</v>
      </c>
      <c r="E256" s="52">
        <f t="shared" si="6"/>
        <v>-1.042016742839369E-2</v>
      </c>
      <c r="F256" s="52"/>
      <c r="G256" s="52"/>
    </row>
    <row r="257" spans="2:7" x14ac:dyDescent="0.25">
      <c r="B257">
        <f t="shared" si="7"/>
        <v>249</v>
      </c>
      <c r="C257" s="52">
        <v>1.5542106909345239</v>
      </c>
      <c r="D257" s="52">
        <v>7.6912769487420993</v>
      </c>
      <c r="E257" s="52">
        <f t="shared" si="6"/>
        <v>-0.52556581499599719</v>
      </c>
      <c r="F257" s="52"/>
      <c r="G257" s="52"/>
    </row>
    <row r="258" spans="2:7" x14ac:dyDescent="0.25">
      <c r="B258">
        <f t="shared" si="7"/>
        <v>250</v>
      </c>
      <c r="C258" s="52">
        <v>0.35321640465651338</v>
      </c>
      <c r="D258" s="52">
        <v>5.075467084951967</v>
      </c>
      <c r="E258" s="52">
        <f t="shared" si="6"/>
        <v>1.6626014663259134</v>
      </c>
      <c r="F258" s="52"/>
      <c r="G258" s="52"/>
    </row>
    <row r="259" spans="2:7" x14ac:dyDescent="0.25">
      <c r="B259">
        <f t="shared" si="7"/>
        <v>251</v>
      </c>
      <c r="C259" s="52">
        <v>1.0292439849890329</v>
      </c>
      <c r="D259" s="52">
        <v>5.3209479140678537</v>
      </c>
      <c r="E259" s="52">
        <f t="shared" si="6"/>
        <v>-0.79602802588827792</v>
      </c>
      <c r="F259" s="52"/>
      <c r="G259" s="52"/>
    </row>
    <row r="260" spans="2:7" x14ac:dyDescent="0.25">
      <c r="B260">
        <f t="shared" si="7"/>
        <v>252</v>
      </c>
      <c r="C260" s="52">
        <v>0.31626995594380181</v>
      </c>
      <c r="D260" s="52">
        <v>2.9596996894405585</v>
      </c>
      <c r="E260" s="52">
        <f t="shared" si="6"/>
        <v>-0.30538013433464872</v>
      </c>
      <c r="F260" s="52"/>
      <c r="G260" s="52"/>
    </row>
    <row r="261" spans="2:7" x14ac:dyDescent="0.25">
      <c r="B261">
        <f t="shared" si="7"/>
        <v>253</v>
      </c>
      <c r="C261" s="52">
        <v>0.49394516026918844</v>
      </c>
      <c r="D261" s="52">
        <v>5.9394146915838295</v>
      </c>
      <c r="E261" s="52">
        <f t="shared" si="6"/>
        <v>1.9636340505070757</v>
      </c>
      <c r="F261" s="52"/>
      <c r="G261" s="52"/>
    </row>
    <row r="262" spans="2:7" x14ac:dyDescent="0.25">
      <c r="B262">
        <f t="shared" si="7"/>
        <v>254</v>
      </c>
      <c r="C262" s="52">
        <v>1.9696460305037258</v>
      </c>
      <c r="D262" s="52">
        <v>8.9853997763825522</v>
      </c>
      <c r="E262" s="52">
        <f t="shared" si="6"/>
        <v>-0.89318434563235094</v>
      </c>
      <c r="F262" s="52"/>
      <c r="G262" s="52"/>
    </row>
    <row r="263" spans="2:7" x14ac:dyDescent="0.25">
      <c r="B263">
        <f t="shared" si="7"/>
        <v>255</v>
      </c>
      <c r="C263" s="52">
        <v>1.6528739273859343</v>
      </c>
      <c r="D263" s="52">
        <v>7.7384128010415907</v>
      </c>
      <c r="E263" s="52">
        <f t="shared" si="6"/>
        <v>-0.87308290850214654</v>
      </c>
      <c r="F263" s="52"/>
      <c r="G263" s="52"/>
    </row>
    <row r="264" spans="2:7" x14ac:dyDescent="0.25">
      <c r="B264">
        <f t="shared" si="7"/>
        <v>256</v>
      </c>
      <c r="C264" s="52">
        <v>1.1689771169196905</v>
      </c>
      <c r="D264" s="52">
        <v>6.2257705267932408</v>
      </c>
      <c r="E264" s="52">
        <f t="shared" si="6"/>
        <v>-0.45013794088552128</v>
      </c>
      <c r="F264" s="52"/>
      <c r="G264" s="52"/>
    </row>
    <row r="265" spans="2:7" x14ac:dyDescent="0.25">
      <c r="B265">
        <f t="shared" si="7"/>
        <v>257</v>
      </c>
      <c r="C265" s="52">
        <v>0.50662324599150854</v>
      </c>
      <c r="D265" s="52">
        <v>3.6252405470810469</v>
      </c>
      <c r="E265" s="52">
        <f t="shared" ref="E265:E328" si="8">D265-($D$2+$D$3*C265)</f>
        <v>-0.40125243688498724</v>
      </c>
      <c r="F265" s="52"/>
      <c r="G265" s="52"/>
    </row>
    <row r="266" spans="2:7" x14ac:dyDescent="0.25">
      <c r="B266">
        <f t="shared" si="7"/>
        <v>258</v>
      </c>
      <c r="C266" s="52">
        <v>0.52812097629917276</v>
      </c>
      <c r="D266" s="52">
        <v>4.5463680113568152</v>
      </c>
      <c r="E266" s="52">
        <f t="shared" si="8"/>
        <v>0.43388410616012418</v>
      </c>
      <c r="F266" s="52"/>
      <c r="G266" s="52"/>
    </row>
    <row r="267" spans="2:7" x14ac:dyDescent="0.25">
      <c r="B267">
        <f t="shared" ref="B267:B330" si="9">1+B266</f>
        <v>259</v>
      </c>
      <c r="C267" s="52">
        <v>1.5037371951977885</v>
      </c>
      <c r="D267" s="52">
        <v>7.8452518144653709</v>
      </c>
      <c r="E267" s="52">
        <f t="shared" si="8"/>
        <v>-0.1696969663257839</v>
      </c>
      <c r="F267" s="52"/>
      <c r="G267" s="52"/>
    </row>
    <row r="268" spans="2:7" x14ac:dyDescent="0.25">
      <c r="B268">
        <f t="shared" si="9"/>
        <v>260</v>
      </c>
      <c r="C268" s="52">
        <v>0.79190164349172987</v>
      </c>
      <c r="D268" s="52">
        <v>6.324328079568251</v>
      </c>
      <c r="E268" s="52">
        <f t="shared" si="8"/>
        <v>1.1567215056013316</v>
      </c>
      <c r="F268" s="52"/>
      <c r="G268" s="52"/>
    </row>
    <row r="269" spans="2:7" x14ac:dyDescent="0.25">
      <c r="B269">
        <f t="shared" si="9"/>
        <v>261</v>
      </c>
      <c r="C269" s="52">
        <v>0.21152578307318115</v>
      </c>
      <c r="D269" s="52">
        <v>2.2905197055506537</v>
      </c>
      <c r="E269" s="52">
        <f t="shared" si="8"/>
        <v>-0.55558342674207095</v>
      </c>
      <c r="F269" s="52"/>
      <c r="G269" s="52"/>
    </row>
    <row r="270" spans="2:7" x14ac:dyDescent="0.25">
      <c r="B270">
        <f t="shared" si="9"/>
        <v>262</v>
      </c>
      <c r="C270" s="52">
        <v>0.72328219623493983</v>
      </c>
      <c r="D270" s="52">
        <v>6.5262571118820043</v>
      </c>
      <c r="E270" s="52">
        <f t="shared" si="8"/>
        <v>1.633128326942245</v>
      </c>
      <c r="F270" s="52"/>
      <c r="G270" s="52"/>
    </row>
    <row r="271" spans="2:7" x14ac:dyDescent="0.25">
      <c r="B271">
        <f t="shared" si="9"/>
        <v>263</v>
      </c>
      <c r="C271" s="52">
        <v>0.96343257291383622</v>
      </c>
      <c r="D271" s="52">
        <v>7.0968951928747579</v>
      </c>
      <c r="E271" s="52">
        <f t="shared" si="8"/>
        <v>1.243164901219413</v>
      </c>
      <c r="F271" s="52"/>
      <c r="G271" s="52"/>
    </row>
    <row r="272" spans="2:7" x14ac:dyDescent="0.25">
      <c r="B272">
        <f t="shared" si="9"/>
        <v>264</v>
      </c>
      <c r="C272" s="52">
        <v>0.26795000590595586</v>
      </c>
      <c r="D272" s="52">
        <v>4.0058095392629101</v>
      </c>
      <c r="E272" s="52">
        <f t="shared" si="8"/>
        <v>0.93400951563908663</v>
      </c>
      <c r="F272" s="52"/>
      <c r="G272" s="52"/>
    </row>
    <row r="273" spans="2:7" x14ac:dyDescent="0.25">
      <c r="B273">
        <f t="shared" si="9"/>
        <v>265</v>
      </c>
      <c r="C273" s="52">
        <v>0.61460629893696361</v>
      </c>
      <c r="D273" s="52">
        <v>4.5479262736391055</v>
      </c>
      <c r="E273" s="52">
        <f t="shared" si="8"/>
        <v>8.9501077891251057E-2</v>
      </c>
      <c r="F273" s="52"/>
      <c r="G273" s="52"/>
    </row>
    <row r="274" spans="2:7" x14ac:dyDescent="0.25">
      <c r="B274">
        <f t="shared" si="9"/>
        <v>266</v>
      </c>
      <c r="C274" s="52">
        <v>1.0035083321532989</v>
      </c>
      <c r="D274" s="52">
        <v>8.2352392337880378</v>
      </c>
      <c r="E274" s="52">
        <f t="shared" si="8"/>
        <v>2.2212059051748421</v>
      </c>
      <c r="F274" s="52"/>
      <c r="G274" s="52"/>
    </row>
    <row r="275" spans="2:7" x14ac:dyDescent="0.25">
      <c r="B275">
        <f t="shared" si="9"/>
        <v>267</v>
      </c>
      <c r="C275" s="52">
        <v>1.7443376200107361</v>
      </c>
      <c r="D275" s="52">
        <v>9.5415008318807537</v>
      </c>
      <c r="E275" s="52">
        <f t="shared" si="8"/>
        <v>0.56415035183781015</v>
      </c>
      <c r="F275" s="52"/>
      <c r="G275" s="52"/>
    </row>
    <row r="276" spans="2:7" x14ac:dyDescent="0.25">
      <c r="B276">
        <f t="shared" si="9"/>
        <v>268</v>
      </c>
      <c r="C276" s="52">
        <v>1.0727097873325104</v>
      </c>
      <c r="D276" s="52">
        <v>5.7326805516083992</v>
      </c>
      <c r="E276" s="52">
        <f t="shared" si="8"/>
        <v>-0.55815859772164256</v>
      </c>
      <c r="F276" s="52"/>
      <c r="G276" s="52"/>
    </row>
    <row r="277" spans="2:7" x14ac:dyDescent="0.25">
      <c r="B277">
        <f t="shared" si="9"/>
        <v>269</v>
      </c>
      <c r="C277" s="52">
        <v>1.5152154291394719</v>
      </c>
      <c r="D277" s="52">
        <v>7.5795875089788067</v>
      </c>
      <c r="E277" s="52">
        <f t="shared" si="8"/>
        <v>-0.48127420757908101</v>
      </c>
      <c r="F277" s="52"/>
      <c r="G277" s="52"/>
    </row>
    <row r="278" spans="2:7" x14ac:dyDescent="0.25">
      <c r="B278">
        <f t="shared" si="9"/>
        <v>270</v>
      </c>
      <c r="C278" s="52">
        <v>0.92197894975627048</v>
      </c>
      <c r="D278" s="52">
        <v>7.0518039464345987</v>
      </c>
      <c r="E278" s="52">
        <f t="shared" si="8"/>
        <v>1.3638881474095168</v>
      </c>
      <c r="F278" s="52"/>
      <c r="G278" s="52"/>
    </row>
    <row r="279" spans="2:7" x14ac:dyDescent="0.25">
      <c r="B279">
        <f t="shared" si="9"/>
        <v>271</v>
      </c>
      <c r="C279" s="52">
        <v>1.7522819424290226</v>
      </c>
      <c r="D279" s="52">
        <v>10.016987862018976</v>
      </c>
      <c r="E279" s="52">
        <f t="shared" si="8"/>
        <v>1.0078600923028844</v>
      </c>
      <c r="F279" s="52"/>
      <c r="G279" s="52"/>
    </row>
    <row r="280" spans="2:7" x14ac:dyDescent="0.25">
      <c r="B280">
        <f t="shared" si="9"/>
        <v>272</v>
      </c>
      <c r="C280" s="52">
        <v>1.4815143718738746</v>
      </c>
      <c r="D280" s="52">
        <v>6.881845500913891</v>
      </c>
      <c r="E280" s="52">
        <f t="shared" si="8"/>
        <v>-1.0442119865816073</v>
      </c>
      <c r="F280" s="52"/>
      <c r="G280" s="52"/>
    </row>
    <row r="281" spans="2:7" x14ac:dyDescent="0.25">
      <c r="B281">
        <f t="shared" si="9"/>
        <v>273</v>
      </c>
      <c r="C281" s="52">
        <v>0.94722709098071634</v>
      </c>
      <c r="D281" s="52">
        <v>5.8575133642722399</v>
      </c>
      <c r="E281" s="52">
        <f t="shared" si="8"/>
        <v>6.8605000349374556E-2</v>
      </c>
      <c r="F281" s="52"/>
      <c r="G281" s="52"/>
    </row>
    <row r="282" spans="2:7" x14ac:dyDescent="0.25">
      <c r="B282">
        <f t="shared" si="9"/>
        <v>274</v>
      </c>
      <c r="C282" s="52">
        <v>8.2240419700843725E-2</v>
      </c>
      <c r="D282" s="52">
        <v>1.4403398419240143</v>
      </c>
      <c r="E282" s="52">
        <f t="shared" si="8"/>
        <v>-0.88862183687936058</v>
      </c>
      <c r="F282" s="52"/>
      <c r="G282" s="52"/>
    </row>
    <row r="283" spans="2:7" x14ac:dyDescent="0.25">
      <c r="B283">
        <f t="shared" si="9"/>
        <v>275</v>
      </c>
      <c r="C283" s="52">
        <v>0.13422247839931067</v>
      </c>
      <c r="D283" s="52">
        <v>2.4017475346393038</v>
      </c>
      <c r="E283" s="52">
        <f t="shared" si="8"/>
        <v>-0.1351423789579389</v>
      </c>
      <c r="F283" s="52"/>
      <c r="G283" s="52"/>
    </row>
    <row r="284" spans="2:7" x14ac:dyDescent="0.25">
      <c r="B284">
        <f t="shared" si="9"/>
        <v>276</v>
      </c>
      <c r="C284" s="52">
        <v>0.70201487296216269</v>
      </c>
      <c r="D284" s="52">
        <v>3.7031365134825736</v>
      </c>
      <c r="E284" s="52">
        <f t="shared" si="8"/>
        <v>-1.1049229783660772</v>
      </c>
      <c r="F284" s="52"/>
      <c r="G284" s="52"/>
    </row>
    <row r="285" spans="2:7" x14ac:dyDescent="0.25">
      <c r="B285">
        <f t="shared" si="9"/>
        <v>277</v>
      </c>
      <c r="C285" s="52">
        <v>1.6229797310155096</v>
      </c>
      <c r="D285" s="52">
        <v>7.2717643723331404</v>
      </c>
      <c r="E285" s="52">
        <f t="shared" si="8"/>
        <v>-1.2201545517288972</v>
      </c>
      <c r="F285" s="52"/>
      <c r="G285" s="52"/>
    </row>
    <row r="286" spans="2:7" x14ac:dyDescent="0.25">
      <c r="B286">
        <f t="shared" si="9"/>
        <v>278</v>
      </c>
      <c r="C286" s="52">
        <v>0.63709176989125149</v>
      </c>
      <c r="D286" s="52">
        <v>4.2836768669330718</v>
      </c>
      <c r="E286" s="52">
        <f t="shared" si="8"/>
        <v>-0.26469021263193415</v>
      </c>
      <c r="F286" s="52"/>
      <c r="G286" s="52"/>
    </row>
    <row r="287" spans="2:7" x14ac:dyDescent="0.25">
      <c r="B287">
        <f t="shared" si="9"/>
        <v>279</v>
      </c>
      <c r="C287" s="52">
        <v>1.7911087833882033</v>
      </c>
      <c r="D287" s="52">
        <v>9.7842525444366135</v>
      </c>
      <c r="E287" s="52">
        <f t="shared" si="8"/>
        <v>0.61981741088379927</v>
      </c>
      <c r="F287" s="52"/>
      <c r="G287" s="52"/>
    </row>
    <row r="288" spans="2:7" x14ac:dyDescent="0.25">
      <c r="B288">
        <f t="shared" si="9"/>
        <v>280</v>
      </c>
      <c r="C288" s="52">
        <v>0.99178373245158657</v>
      </c>
      <c r="D288" s="52">
        <v>6.9570903742547001</v>
      </c>
      <c r="E288" s="52">
        <f t="shared" si="8"/>
        <v>0.98995544444835382</v>
      </c>
      <c r="F288" s="52"/>
      <c r="G288" s="52"/>
    </row>
    <row r="289" spans="2:7" x14ac:dyDescent="0.25">
      <c r="B289">
        <f t="shared" si="9"/>
        <v>281</v>
      </c>
      <c r="C289" s="52">
        <v>0.33251405018445923</v>
      </c>
      <c r="D289" s="52">
        <v>3.0792152500161349</v>
      </c>
      <c r="E289" s="52">
        <f t="shared" si="8"/>
        <v>-0.25084095072170198</v>
      </c>
      <c r="F289" s="52"/>
      <c r="G289" s="52"/>
    </row>
    <row r="290" spans="2:7" x14ac:dyDescent="0.25">
      <c r="B290">
        <f t="shared" si="9"/>
        <v>282</v>
      </c>
      <c r="C290" s="52">
        <v>2.1097695031026653E-2</v>
      </c>
      <c r="D290" s="52">
        <v>1.8712367414995326</v>
      </c>
      <c r="E290" s="52">
        <f t="shared" si="8"/>
        <v>-0.21315403862457405</v>
      </c>
      <c r="F290" s="52"/>
      <c r="G290" s="52"/>
    </row>
    <row r="291" spans="2:7" x14ac:dyDescent="0.25">
      <c r="B291">
        <f t="shared" si="9"/>
        <v>283</v>
      </c>
      <c r="C291" s="52">
        <v>0.14524026307120974</v>
      </c>
      <c r="D291" s="52">
        <v>0.96540697378704654</v>
      </c>
      <c r="E291" s="52">
        <f t="shared" si="8"/>
        <v>-1.6155540784977924</v>
      </c>
      <c r="F291" s="52"/>
      <c r="G291" s="52"/>
    </row>
    <row r="292" spans="2:7" x14ac:dyDescent="0.25">
      <c r="B292">
        <f t="shared" si="9"/>
        <v>284</v>
      </c>
      <c r="C292" s="52">
        <v>1.195095888863243</v>
      </c>
      <c r="D292" s="52">
        <v>6.8192440059583141</v>
      </c>
      <c r="E292" s="52">
        <f t="shared" si="8"/>
        <v>3.8860450505342037E-2</v>
      </c>
      <c r="F292" s="52"/>
      <c r="G292" s="52"/>
    </row>
    <row r="293" spans="2:7" x14ac:dyDescent="0.25">
      <c r="B293">
        <f t="shared" si="9"/>
        <v>285</v>
      </c>
      <c r="C293" s="52">
        <v>0.77277735271545001</v>
      </c>
      <c r="D293" s="52">
        <v>5.1883196679517001</v>
      </c>
      <c r="E293" s="52">
        <f t="shared" si="8"/>
        <v>9.7210257089900054E-2</v>
      </c>
      <c r="F293" s="52"/>
      <c r="G293" s="52"/>
    </row>
    <row r="294" spans="2:7" x14ac:dyDescent="0.25">
      <c r="B294">
        <f t="shared" si="9"/>
        <v>286</v>
      </c>
      <c r="C294" s="52">
        <v>1.1634942086081186</v>
      </c>
      <c r="D294" s="52">
        <v>5.4546157351644009</v>
      </c>
      <c r="E294" s="52">
        <f t="shared" si="8"/>
        <v>-1.1993610992680734</v>
      </c>
      <c r="F294" s="52"/>
      <c r="G294" s="52"/>
    </row>
    <row r="295" spans="2:7" x14ac:dyDescent="0.25">
      <c r="B295">
        <f t="shared" si="9"/>
        <v>287</v>
      </c>
      <c r="C295" s="52">
        <v>1.6628447012085465</v>
      </c>
      <c r="D295" s="52">
        <v>8.6756995744077461</v>
      </c>
      <c r="E295" s="52">
        <f t="shared" si="8"/>
        <v>2.4320769573559886E-2</v>
      </c>
      <c r="F295" s="52"/>
      <c r="G295" s="52"/>
    </row>
    <row r="296" spans="2:7" x14ac:dyDescent="0.25">
      <c r="B296">
        <f t="shared" si="9"/>
        <v>288</v>
      </c>
      <c r="C296" s="52">
        <v>0.89664161139483567</v>
      </c>
      <c r="D296" s="52">
        <v>6.4172741378013649</v>
      </c>
      <c r="E296" s="52">
        <f t="shared" si="8"/>
        <v>0.83070769222202223</v>
      </c>
      <c r="F296" s="52"/>
      <c r="G296" s="52"/>
    </row>
    <row r="297" spans="2:7" x14ac:dyDescent="0.25">
      <c r="B297">
        <f t="shared" si="9"/>
        <v>289</v>
      </c>
      <c r="C297" s="52">
        <v>2.3586508969166475E-2</v>
      </c>
      <c r="D297" s="52">
        <v>2.7367874272507624</v>
      </c>
      <c r="E297" s="52">
        <f t="shared" si="8"/>
        <v>0.6424413913740965</v>
      </c>
      <c r="F297" s="52"/>
      <c r="G297" s="52"/>
    </row>
    <row r="298" spans="2:7" x14ac:dyDescent="0.25">
      <c r="B298">
        <f t="shared" si="9"/>
        <v>290</v>
      </c>
      <c r="C298" s="52">
        <v>1.3322673201828701</v>
      </c>
      <c r="D298" s="52">
        <v>6.6096428988660865</v>
      </c>
      <c r="E298" s="52">
        <f t="shared" si="8"/>
        <v>-0.71942638186539387</v>
      </c>
      <c r="F298" s="52"/>
      <c r="G298" s="52"/>
    </row>
    <row r="299" spans="2:7" x14ac:dyDescent="0.25">
      <c r="B299">
        <f t="shared" si="9"/>
        <v>291</v>
      </c>
      <c r="C299" s="52">
        <v>0.75547656409907571</v>
      </c>
      <c r="D299" s="52">
        <v>4.858840083373817</v>
      </c>
      <c r="E299" s="52">
        <f t="shared" si="8"/>
        <v>-0.16306617302248583</v>
      </c>
      <c r="F299" s="52"/>
      <c r="G299" s="52"/>
    </row>
    <row r="300" spans="2:7" x14ac:dyDescent="0.25">
      <c r="B300">
        <f t="shared" si="9"/>
        <v>292</v>
      </c>
      <c r="C300" s="52">
        <v>1.3253208680812807</v>
      </c>
      <c r="D300" s="52">
        <v>5.0509946802449885</v>
      </c>
      <c r="E300" s="52">
        <f t="shared" si="8"/>
        <v>-2.2502887920801342</v>
      </c>
      <c r="F300" s="52"/>
      <c r="G300" s="52"/>
    </row>
    <row r="301" spans="2:7" x14ac:dyDescent="0.25">
      <c r="B301">
        <f t="shared" si="9"/>
        <v>293</v>
      </c>
      <c r="C301" s="52">
        <v>0.78984275011556582</v>
      </c>
      <c r="D301" s="52">
        <v>5.8830357830296025</v>
      </c>
      <c r="E301" s="52">
        <f t="shared" si="8"/>
        <v>0.72366478256733924</v>
      </c>
      <c r="F301" s="52"/>
      <c r="G301" s="52"/>
    </row>
    <row r="302" spans="2:7" x14ac:dyDescent="0.25">
      <c r="B302">
        <f t="shared" si="9"/>
        <v>294</v>
      </c>
      <c r="C302" s="52">
        <v>0.69121679799625624</v>
      </c>
      <c r="D302" s="52">
        <v>4.4021909476144598</v>
      </c>
      <c r="E302" s="52">
        <f t="shared" si="8"/>
        <v>-0.36267624437056512</v>
      </c>
      <c r="F302" s="52"/>
      <c r="G302" s="52"/>
    </row>
    <row r="303" spans="2:7" x14ac:dyDescent="0.25">
      <c r="B303">
        <f t="shared" si="9"/>
        <v>295</v>
      </c>
      <c r="C303" s="52">
        <v>0.5813045632525462</v>
      </c>
      <c r="D303" s="52">
        <v>5.959573817938816</v>
      </c>
      <c r="E303" s="52">
        <f t="shared" si="8"/>
        <v>1.6343555649286312</v>
      </c>
      <c r="F303" s="52"/>
      <c r="G303" s="52"/>
    </row>
    <row r="304" spans="2:7" x14ac:dyDescent="0.25">
      <c r="B304">
        <f t="shared" si="9"/>
        <v>296</v>
      </c>
      <c r="C304" s="52">
        <v>1.8289261584626624</v>
      </c>
      <c r="D304" s="52">
        <v>7.8495609180315569</v>
      </c>
      <c r="E304" s="52">
        <f t="shared" si="8"/>
        <v>-1.4661437158190935</v>
      </c>
      <c r="F304" s="52"/>
      <c r="G304" s="52"/>
    </row>
    <row r="305" spans="2:7" x14ac:dyDescent="0.25">
      <c r="B305">
        <f t="shared" si="9"/>
        <v>297</v>
      </c>
      <c r="C305" s="52">
        <v>0.70088923607916453</v>
      </c>
      <c r="D305" s="52">
        <v>5.7552333109633595</v>
      </c>
      <c r="E305" s="52">
        <f t="shared" si="8"/>
        <v>0.95167636664670141</v>
      </c>
      <c r="F305" s="52"/>
      <c r="G305" s="52"/>
    </row>
    <row r="306" spans="2:7" x14ac:dyDescent="0.25">
      <c r="B306">
        <f t="shared" si="9"/>
        <v>298</v>
      </c>
      <c r="C306" s="52">
        <v>1.5737391200807909</v>
      </c>
      <c r="D306" s="52">
        <v>7.7326159250315749</v>
      </c>
      <c r="E306" s="52">
        <f t="shared" si="8"/>
        <v>-0.56234055529158855</v>
      </c>
      <c r="F306" s="52"/>
      <c r="G306" s="52"/>
    </row>
    <row r="307" spans="2:7" x14ac:dyDescent="0.25">
      <c r="B307">
        <f t="shared" si="9"/>
        <v>299</v>
      </c>
      <c r="C307" s="52">
        <v>1.6694316488996714</v>
      </c>
      <c r="D307" s="52">
        <v>8.1655534806367243</v>
      </c>
      <c r="E307" s="52">
        <f t="shared" si="8"/>
        <v>-0.51217311496196061</v>
      </c>
      <c r="F307" s="52"/>
      <c r="G307" s="52"/>
    </row>
    <row r="308" spans="2:7" x14ac:dyDescent="0.25">
      <c r="B308">
        <f t="shared" si="9"/>
        <v>300</v>
      </c>
      <c r="C308" s="52">
        <v>0.65436529391727305</v>
      </c>
      <c r="D308" s="52">
        <v>4.9073652116173836</v>
      </c>
      <c r="E308" s="52">
        <f t="shared" si="8"/>
        <v>0.28990403594829139</v>
      </c>
      <c r="F308" s="52"/>
      <c r="G308" s="52"/>
    </row>
    <row r="309" spans="2:7" x14ac:dyDescent="0.25">
      <c r="B309">
        <f t="shared" si="9"/>
        <v>301</v>
      </c>
      <c r="C309" s="52">
        <v>0.8422597032726602</v>
      </c>
      <c r="D309" s="52">
        <v>4.1104963302760966</v>
      </c>
      <c r="E309" s="52">
        <f t="shared" si="8"/>
        <v>-1.2585424828145442</v>
      </c>
      <c r="F309" s="52"/>
      <c r="G309" s="52"/>
    </row>
    <row r="310" spans="2:7" x14ac:dyDescent="0.25">
      <c r="B310">
        <f t="shared" si="9"/>
        <v>302</v>
      </c>
      <c r="C310" s="52">
        <v>1.817025542321582</v>
      </c>
      <c r="D310" s="52">
        <v>9.602477134486513</v>
      </c>
      <c r="E310" s="52">
        <f t="shared" si="8"/>
        <v>0.33437496520018506</v>
      </c>
      <c r="F310" s="52"/>
      <c r="G310" s="52"/>
    </row>
    <row r="311" spans="2:7" x14ac:dyDescent="0.25">
      <c r="B311">
        <f t="shared" si="9"/>
        <v>303</v>
      </c>
      <c r="C311" s="52">
        <v>0.40375870756060084</v>
      </c>
      <c r="D311" s="52">
        <v>3.7778020207199381</v>
      </c>
      <c r="E311" s="52">
        <f t="shared" si="8"/>
        <v>0.16276719047753474</v>
      </c>
      <c r="F311" s="52"/>
      <c r="G311" s="52"/>
    </row>
    <row r="312" spans="2:7" x14ac:dyDescent="0.25">
      <c r="B312">
        <f t="shared" si="9"/>
        <v>304</v>
      </c>
      <c r="C312" s="52">
        <v>1.6667861721623398</v>
      </c>
      <c r="D312" s="52">
        <v>7.6401213639485963</v>
      </c>
      <c r="E312" s="52">
        <f t="shared" si="8"/>
        <v>-1.0270233247007621</v>
      </c>
      <c r="F312" s="52"/>
      <c r="G312" s="52"/>
    </row>
    <row r="313" spans="2:7" x14ac:dyDescent="0.25">
      <c r="B313">
        <f t="shared" si="9"/>
        <v>305</v>
      </c>
      <c r="C313" s="52">
        <v>6.990644191549622E-2</v>
      </c>
      <c r="D313" s="52">
        <v>0.55636866942480845</v>
      </c>
      <c r="E313" s="52">
        <f t="shared" si="8"/>
        <v>-1.7232570982371764</v>
      </c>
      <c r="F313" s="52"/>
      <c r="G313" s="52"/>
    </row>
    <row r="314" spans="2:7" x14ac:dyDescent="0.25">
      <c r="B314">
        <f t="shared" si="9"/>
        <v>306</v>
      </c>
      <c r="C314" s="52">
        <v>0.48959047895277807</v>
      </c>
      <c r="D314" s="52">
        <v>3.4210812960465788</v>
      </c>
      <c r="E314" s="52">
        <f t="shared" si="8"/>
        <v>-0.53728061976453345</v>
      </c>
      <c r="F314" s="52"/>
      <c r="G314" s="52"/>
    </row>
    <row r="315" spans="2:7" x14ac:dyDescent="0.25">
      <c r="B315">
        <f t="shared" si="9"/>
        <v>307</v>
      </c>
      <c r="C315" s="52">
        <v>0.84587829219496169</v>
      </c>
      <c r="D315" s="52">
        <v>4.3168355730309065</v>
      </c>
      <c r="E315" s="52">
        <f t="shared" si="8"/>
        <v>-1.0666775957489403</v>
      </c>
      <c r="F315" s="52"/>
      <c r="G315" s="52"/>
    </row>
    <row r="316" spans="2:7" x14ac:dyDescent="0.25">
      <c r="B316">
        <f t="shared" si="9"/>
        <v>308</v>
      </c>
      <c r="C316" s="52">
        <v>1.7141409088707074</v>
      </c>
      <c r="D316" s="52">
        <v>9.4777137748472775</v>
      </c>
      <c r="E316" s="52">
        <f t="shared" si="8"/>
        <v>0.62115013936444896</v>
      </c>
      <c r="F316" s="52"/>
      <c r="G316" s="52"/>
    </row>
    <row r="317" spans="2:7" x14ac:dyDescent="0.25">
      <c r="B317">
        <f t="shared" si="9"/>
        <v>309</v>
      </c>
      <c r="C317" s="52">
        <v>3.1806090753419669E-2</v>
      </c>
      <c r="D317" s="52">
        <v>2.6211367909091914</v>
      </c>
      <c r="E317" s="52">
        <f t="shared" si="8"/>
        <v>0.49391242789551271</v>
      </c>
      <c r="F317" s="52"/>
      <c r="G317" s="52"/>
    </row>
    <row r="318" spans="2:7" x14ac:dyDescent="0.25">
      <c r="B318">
        <f t="shared" si="9"/>
        <v>310</v>
      </c>
      <c r="C318" s="52">
        <v>1.9528725421094402</v>
      </c>
      <c r="D318" s="52">
        <v>10.588513065996503</v>
      </c>
      <c r="E318" s="52">
        <f t="shared" si="8"/>
        <v>0.77702289755874254</v>
      </c>
      <c r="F318" s="52"/>
      <c r="G318" s="52"/>
    </row>
    <row r="319" spans="2:7" x14ac:dyDescent="0.25">
      <c r="B319">
        <f t="shared" si="9"/>
        <v>311</v>
      </c>
      <c r="C319" s="52">
        <v>1.8096082071937709</v>
      </c>
      <c r="D319" s="52">
        <v>8.2933516207534748</v>
      </c>
      <c r="E319" s="52">
        <f t="shared" si="8"/>
        <v>-0.94508120802160889</v>
      </c>
      <c r="F319" s="52"/>
      <c r="G319" s="52"/>
    </row>
    <row r="320" spans="2:7" x14ac:dyDescent="0.25">
      <c r="B320">
        <f t="shared" si="9"/>
        <v>312</v>
      </c>
      <c r="C320" s="52">
        <v>1.4508573101469342</v>
      </c>
      <c r="D320" s="52">
        <v>5.6341753480659484</v>
      </c>
      <c r="E320" s="52">
        <f t="shared" si="8"/>
        <v>-2.1692538925217884</v>
      </c>
      <c r="F320" s="52"/>
      <c r="G320" s="52"/>
    </row>
    <row r="321" spans="2:7" x14ac:dyDescent="0.25">
      <c r="B321">
        <f t="shared" si="9"/>
        <v>313</v>
      </c>
      <c r="C321" s="52">
        <v>8.4146042482652339E-2</v>
      </c>
      <c r="D321" s="52">
        <v>3.7368593746323162</v>
      </c>
      <c r="E321" s="52">
        <f t="shared" si="8"/>
        <v>1.4002752047017069</v>
      </c>
      <c r="F321" s="52"/>
      <c r="G321" s="52"/>
    </row>
    <row r="322" spans="2:7" x14ac:dyDescent="0.25">
      <c r="B322">
        <f t="shared" si="9"/>
        <v>314</v>
      </c>
      <c r="C322" s="52">
        <v>1.0557341531568911</v>
      </c>
      <c r="D322" s="52">
        <v>8.3336530642600906</v>
      </c>
      <c r="E322" s="52">
        <f t="shared" si="8"/>
        <v>2.1107164516325261</v>
      </c>
      <c r="F322" s="52"/>
      <c r="G322" s="52"/>
    </row>
    <row r="323" spans="2:7" x14ac:dyDescent="0.25">
      <c r="B323">
        <f t="shared" si="9"/>
        <v>315</v>
      </c>
      <c r="C323" s="52">
        <v>9.9461999699775872E-2</v>
      </c>
      <c r="D323" s="52">
        <v>2.3552416786307431</v>
      </c>
      <c r="E323" s="52">
        <f t="shared" si="8"/>
        <v>-4.2606320168360412E-2</v>
      </c>
      <c r="F323" s="52"/>
      <c r="G323" s="52"/>
    </row>
    <row r="324" spans="2:7" x14ac:dyDescent="0.25">
      <c r="B324">
        <f t="shared" si="9"/>
        <v>316</v>
      </c>
      <c r="C324" s="52">
        <v>0.21629084144002375</v>
      </c>
      <c r="D324" s="52">
        <v>2.5610418160914632</v>
      </c>
      <c r="E324" s="52">
        <f t="shared" si="8"/>
        <v>-0.30412154966863181</v>
      </c>
      <c r="F324" s="52"/>
      <c r="G324" s="52"/>
    </row>
    <row r="325" spans="2:7" x14ac:dyDescent="0.25">
      <c r="B325">
        <f t="shared" si="9"/>
        <v>317</v>
      </c>
      <c r="C325" s="52">
        <v>0.18795711224829703</v>
      </c>
      <c r="D325" s="52">
        <v>1.0176987507836703</v>
      </c>
      <c r="E325" s="52">
        <f t="shared" si="8"/>
        <v>-1.7341296982095178</v>
      </c>
      <c r="F325" s="52"/>
      <c r="G325" s="52"/>
    </row>
    <row r="326" spans="2:7" x14ac:dyDescent="0.25">
      <c r="B326">
        <f t="shared" si="9"/>
        <v>318</v>
      </c>
      <c r="C326" s="52">
        <v>1.3958815253039514</v>
      </c>
      <c r="D326" s="52">
        <v>7.411047274126819</v>
      </c>
      <c r="E326" s="52">
        <f t="shared" si="8"/>
        <v>-0.17247882708898654</v>
      </c>
      <c r="F326" s="52"/>
      <c r="G326" s="52"/>
    </row>
    <row r="327" spans="2:7" x14ac:dyDescent="0.25">
      <c r="B327">
        <f t="shared" si="9"/>
        <v>319</v>
      </c>
      <c r="C327" s="52">
        <v>1.4114961834140309</v>
      </c>
      <c r="D327" s="52">
        <v>7.9503066108315732</v>
      </c>
      <c r="E327" s="52">
        <f t="shared" si="8"/>
        <v>0.30432187717544945</v>
      </c>
      <c r="F327" s="52"/>
      <c r="G327" s="52"/>
    </row>
    <row r="328" spans="2:7" x14ac:dyDescent="0.25">
      <c r="B328">
        <f t="shared" si="9"/>
        <v>320</v>
      </c>
      <c r="C328" s="52">
        <v>6.4317406901902352E-2</v>
      </c>
      <c r="D328" s="52">
        <v>2.435136115174541</v>
      </c>
      <c r="E328" s="52">
        <f t="shared" si="8"/>
        <v>0.17786648756693157</v>
      </c>
      <c r="F328" s="52"/>
      <c r="G328" s="52"/>
    </row>
    <row r="329" spans="2:7" x14ac:dyDescent="0.25">
      <c r="B329">
        <f t="shared" si="9"/>
        <v>321</v>
      </c>
      <c r="C329" s="52">
        <v>1.9959321864107171</v>
      </c>
      <c r="D329" s="52">
        <v>8.8591357991862267</v>
      </c>
      <c r="E329" s="52">
        <f t="shared" ref="E329:E392" si="10">D329-($D$2+$D$3*C329)</f>
        <v>-1.1245929464566409</v>
      </c>
      <c r="F329" s="52"/>
      <c r="G329" s="52"/>
    </row>
    <row r="330" spans="2:7" x14ac:dyDescent="0.25">
      <c r="B330">
        <f t="shared" si="9"/>
        <v>322</v>
      </c>
      <c r="C330" s="52">
        <v>1.1687072125859439</v>
      </c>
      <c r="D330" s="52">
        <v>7.7329775059278854</v>
      </c>
      <c r="E330" s="52">
        <f t="shared" si="10"/>
        <v>1.0581486555841098</v>
      </c>
      <c r="F330" s="52"/>
      <c r="G330" s="52"/>
    </row>
    <row r="331" spans="2:7" x14ac:dyDescent="0.25">
      <c r="B331">
        <f t="shared" ref="B331:B394" si="11">1+B330</f>
        <v>323</v>
      </c>
      <c r="C331" s="52">
        <v>0.22508059698104921</v>
      </c>
      <c r="D331" s="52">
        <v>2.6219885808227312</v>
      </c>
      <c r="E331" s="52">
        <f t="shared" si="10"/>
        <v>-0.2783338071014656</v>
      </c>
      <c r="F331" s="52"/>
      <c r="G331" s="52"/>
    </row>
    <row r="332" spans="2:7" x14ac:dyDescent="0.25">
      <c r="B332">
        <f t="shared" si="11"/>
        <v>324</v>
      </c>
      <c r="C332" s="52">
        <v>0.76046411695130556</v>
      </c>
      <c r="D332" s="52">
        <v>5.1300980061086854</v>
      </c>
      <c r="E332" s="52">
        <f t="shared" si="10"/>
        <v>8.8241538303463152E-2</v>
      </c>
      <c r="F332" s="52"/>
      <c r="G332" s="52"/>
    </row>
    <row r="333" spans="2:7" x14ac:dyDescent="0.25">
      <c r="B333">
        <f t="shared" si="11"/>
        <v>325</v>
      </c>
      <c r="C333" s="52">
        <v>1.0359716189754156</v>
      </c>
      <c r="D333" s="52">
        <v>4.2769219432834396</v>
      </c>
      <c r="E333" s="52">
        <f t="shared" si="10"/>
        <v>-1.8669645326182227</v>
      </c>
      <c r="F333" s="52"/>
      <c r="G333" s="52"/>
    </row>
    <row r="334" spans="2:7" x14ac:dyDescent="0.25">
      <c r="B334">
        <f t="shared" si="11"/>
        <v>326</v>
      </c>
      <c r="C334" s="52">
        <v>1.1284344560031991</v>
      </c>
      <c r="D334" s="52">
        <v>3.9162215742897604</v>
      </c>
      <c r="E334" s="52">
        <f t="shared" si="10"/>
        <v>-2.5975162497230362</v>
      </c>
      <c r="F334" s="52"/>
      <c r="G334" s="52"/>
    </row>
    <row r="335" spans="2:7" x14ac:dyDescent="0.25">
      <c r="B335">
        <f t="shared" si="11"/>
        <v>327</v>
      </c>
      <c r="C335" s="52">
        <v>1.0475292793125608</v>
      </c>
      <c r="D335" s="52">
        <v>6.0292351116066651</v>
      </c>
      <c r="E335" s="52">
        <f t="shared" si="10"/>
        <v>-0.16088200564357802</v>
      </c>
      <c r="F335" s="52"/>
      <c r="G335" s="52"/>
    </row>
    <row r="336" spans="2:7" x14ac:dyDescent="0.25">
      <c r="B336">
        <f t="shared" si="11"/>
        <v>328</v>
      </c>
      <c r="C336" s="52">
        <v>0.17677204054582663</v>
      </c>
      <c r="D336" s="52">
        <v>1.7673619054615306</v>
      </c>
      <c r="E336" s="52">
        <f t="shared" si="10"/>
        <v>-0.9397262567217759</v>
      </c>
      <c r="F336" s="52"/>
      <c r="G336" s="52"/>
    </row>
    <row r="337" spans="2:7" x14ac:dyDescent="0.25">
      <c r="B337">
        <f t="shared" si="11"/>
        <v>329</v>
      </c>
      <c r="C337" s="52">
        <v>1.3617599393953395</v>
      </c>
      <c r="D337" s="52">
        <v>7.3454984740685365</v>
      </c>
      <c r="E337" s="52">
        <f t="shared" si="10"/>
        <v>-0.10154128351282132</v>
      </c>
      <c r="F337" s="52"/>
      <c r="G337" s="52"/>
    </row>
    <row r="338" spans="2:7" x14ac:dyDescent="0.25">
      <c r="B338">
        <f t="shared" si="11"/>
        <v>330</v>
      </c>
      <c r="C338" s="52">
        <v>1.2378772026765912</v>
      </c>
      <c r="D338" s="52">
        <v>8.0215433827910054</v>
      </c>
      <c r="E338" s="52">
        <f t="shared" si="10"/>
        <v>1.0700345720846407</v>
      </c>
      <c r="F338" s="52"/>
      <c r="G338" s="52"/>
    </row>
    <row r="339" spans="2:7" x14ac:dyDescent="0.25">
      <c r="B339">
        <f t="shared" si="11"/>
        <v>331</v>
      </c>
      <c r="C339" s="52">
        <v>1.2819897063070496</v>
      </c>
      <c r="D339" s="52">
        <v>7.5061901197436063</v>
      </c>
      <c r="E339" s="52">
        <f t="shared" si="10"/>
        <v>0.37823129451540805</v>
      </c>
      <c r="F339" s="52"/>
      <c r="G339" s="52"/>
    </row>
    <row r="340" spans="2:7" x14ac:dyDescent="0.25">
      <c r="B340">
        <f t="shared" si="11"/>
        <v>332</v>
      </c>
      <c r="C340" s="52">
        <v>1.6191019596769662</v>
      </c>
      <c r="D340" s="52">
        <v>7.0726401899304348</v>
      </c>
      <c r="E340" s="52">
        <f t="shared" si="10"/>
        <v>-1.4037676487774293</v>
      </c>
      <c r="F340" s="52"/>
      <c r="G340" s="52"/>
    </row>
    <row r="341" spans="2:7" x14ac:dyDescent="0.25">
      <c r="B341">
        <f t="shared" si="11"/>
        <v>333</v>
      </c>
      <c r="C341" s="52">
        <v>0.37722072203527368</v>
      </c>
      <c r="D341" s="52">
        <v>1.6296614073316509</v>
      </c>
      <c r="E341" s="52">
        <f t="shared" si="10"/>
        <v>-1.8792214808094438</v>
      </c>
      <c r="F341" s="52"/>
      <c r="G341" s="52"/>
    </row>
    <row r="342" spans="2:7" x14ac:dyDescent="0.25">
      <c r="B342">
        <f t="shared" si="11"/>
        <v>334</v>
      </c>
      <c r="C342" s="52">
        <v>1.6600455987490808</v>
      </c>
      <c r="D342" s="52">
        <v>9.8790046978156276</v>
      </c>
      <c r="E342" s="52">
        <f t="shared" si="10"/>
        <v>1.2388223028193046</v>
      </c>
      <c r="F342" s="52"/>
      <c r="G342" s="52"/>
    </row>
    <row r="343" spans="2:7" x14ac:dyDescent="0.25">
      <c r="B343">
        <f t="shared" si="11"/>
        <v>335</v>
      </c>
      <c r="C343" s="52">
        <v>1.7279211980951661</v>
      </c>
      <c r="D343" s="52">
        <v>9.1310918279448909</v>
      </c>
      <c r="E343" s="52">
        <f t="shared" si="10"/>
        <v>0.21940703556422569</v>
      </c>
      <c r="F343" s="52"/>
      <c r="G343" s="52"/>
    </row>
    <row r="344" spans="2:7" x14ac:dyDescent="0.25">
      <c r="B344">
        <f t="shared" si="11"/>
        <v>336</v>
      </c>
      <c r="C344" s="52">
        <v>0.37598157587613512</v>
      </c>
      <c r="D344" s="52">
        <v>3.8157166557885143</v>
      </c>
      <c r="E344" s="52">
        <f t="shared" si="10"/>
        <v>0.31179035228397378</v>
      </c>
      <c r="F344" s="52"/>
      <c r="G344" s="52"/>
    </row>
    <row r="345" spans="2:7" x14ac:dyDescent="0.25">
      <c r="B345">
        <f t="shared" si="11"/>
        <v>337</v>
      </c>
      <c r="C345" s="52">
        <v>0.10868235297865092</v>
      </c>
      <c r="D345" s="52">
        <v>2.041332220149815</v>
      </c>
      <c r="E345" s="52">
        <f t="shared" si="10"/>
        <v>-0.39339719176478871</v>
      </c>
      <c r="F345" s="52"/>
      <c r="G345" s="52"/>
    </row>
    <row r="346" spans="2:7" x14ac:dyDescent="0.25">
      <c r="B346">
        <f t="shared" si="11"/>
        <v>338</v>
      </c>
      <c r="C346" s="52">
        <v>1.6855357074726767</v>
      </c>
      <c r="D346" s="52">
        <v>9.9966558367165614</v>
      </c>
      <c r="E346" s="52">
        <f t="shared" si="10"/>
        <v>1.2545130068258548</v>
      </c>
      <c r="F346" s="52"/>
      <c r="G346" s="52"/>
    </row>
    <row r="347" spans="2:7" x14ac:dyDescent="0.25">
      <c r="B347">
        <f t="shared" si="11"/>
        <v>339</v>
      </c>
      <c r="C347" s="52">
        <v>7.4508811273399367E-2</v>
      </c>
      <c r="D347" s="52">
        <v>1.2234645572604785</v>
      </c>
      <c r="E347" s="52">
        <f t="shared" si="10"/>
        <v>-1.0745706878331189</v>
      </c>
      <c r="F347" s="52"/>
      <c r="G347" s="52"/>
    </row>
    <row r="348" spans="2:7" x14ac:dyDescent="0.25">
      <c r="B348">
        <f t="shared" si="11"/>
        <v>340</v>
      </c>
      <c r="C348" s="52">
        <v>0.79874514198056623</v>
      </c>
      <c r="D348" s="52">
        <v>5.2900326683642342</v>
      </c>
      <c r="E348" s="52">
        <f t="shared" si="10"/>
        <v>9.5052100441969323E-2</v>
      </c>
      <c r="F348" s="52"/>
      <c r="G348" s="52"/>
    </row>
    <row r="349" spans="2:7" x14ac:dyDescent="0.25">
      <c r="B349">
        <f t="shared" si="11"/>
        <v>341</v>
      </c>
      <c r="C349" s="52">
        <v>1.3072553378817993</v>
      </c>
      <c r="D349" s="52">
        <v>6.1252357757215314</v>
      </c>
      <c r="E349" s="52">
        <f t="shared" si="10"/>
        <v>-1.1037855758056656</v>
      </c>
      <c r="F349" s="52"/>
      <c r="G349" s="52"/>
    </row>
    <row r="350" spans="2:7" x14ac:dyDescent="0.25">
      <c r="B350">
        <f t="shared" si="11"/>
        <v>342</v>
      </c>
      <c r="C350" s="52">
        <v>1.4927841040942369</v>
      </c>
      <c r="D350" s="52">
        <v>7.4374054864428176</v>
      </c>
      <c r="E350" s="52">
        <f t="shared" si="10"/>
        <v>-0.53373092993412996</v>
      </c>
      <c r="F350" s="52"/>
      <c r="G350" s="52"/>
    </row>
    <row r="351" spans="2:7" x14ac:dyDescent="0.25">
      <c r="B351">
        <f t="shared" si="11"/>
        <v>343</v>
      </c>
      <c r="C351" s="52">
        <v>0.48452847330715199</v>
      </c>
      <c r="D351" s="52">
        <v>1.3959768128578838</v>
      </c>
      <c r="E351" s="52">
        <f t="shared" si="10"/>
        <v>-2.5421370803707242</v>
      </c>
      <c r="F351" s="52"/>
      <c r="G351" s="52"/>
    </row>
    <row r="352" spans="2:7" x14ac:dyDescent="0.25">
      <c r="B352">
        <f t="shared" si="11"/>
        <v>344</v>
      </c>
      <c r="C352" s="52">
        <v>0.58056414567996373</v>
      </c>
      <c r="D352" s="52">
        <v>4.7977711543193742</v>
      </c>
      <c r="E352" s="52">
        <f t="shared" si="10"/>
        <v>0.47551457159951926</v>
      </c>
      <c r="F352" s="52"/>
      <c r="G352" s="52"/>
    </row>
    <row r="353" spans="2:7" x14ac:dyDescent="0.25">
      <c r="B353">
        <f t="shared" si="11"/>
        <v>345</v>
      </c>
      <c r="C353" s="52">
        <v>0.83729612565592149</v>
      </c>
      <c r="D353" s="52">
        <v>5.0942493760462124</v>
      </c>
      <c r="E353" s="52">
        <f t="shared" si="10"/>
        <v>-0.25493512657747353</v>
      </c>
      <c r="F353" s="52"/>
      <c r="G353" s="52"/>
    </row>
    <row r="354" spans="2:7" x14ac:dyDescent="0.25">
      <c r="B354">
        <f t="shared" si="11"/>
        <v>346</v>
      </c>
      <c r="C354" s="52">
        <v>1.0946348374485519</v>
      </c>
      <c r="D354" s="52">
        <v>5.7417957475297774</v>
      </c>
      <c r="E354" s="52">
        <f t="shared" si="10"/>
        <v>-0.63674360226443039</v>
      </c>
      <c r="F354" s="52"/>
      <c r="G354" s="52"/>
    </row>
    <row r="355" spans="2:7" x14ac:dyDescent="0.25">
      <c r="B355">
        <f t="shared" si="11"/>
        <v>347</v>
      </c>
      <c r="C355" s="52">
        <v>0.62630501522920112</v>
      </c>
      <c r="D355" s="52">
        <v>5.7473708875010185</v>
      </c>
      <c r="E355" s="52">
        <f t="shared" si="10"/>
        <v>1.2421508265842141</v>
      </c>
      <c r="F355" s="52"/>
      <c r="G355" s="52"/>
    </row>
    <row r="356" spans="2:7" x14ac:dyDescent="0.25">
      <c r="B356">
        <f t="shared" si="11"/>
        <v>348</v>
      </c>
      <c r="C356" s="52">
        <v>1.6947636723865034</v>
      </c>
      <c r="D356" s="52">
        <v>10.001846387604001</v>
      </c>
      <c r="E356" s="52">
        <f t="shared" si="10"/>
        <v>1.2227916980579874</v>
      </c>
      <c r="F356" s="52"/>
      <c r="G356" s="52"/>
    </row>
    <row r="357" spans="2:7" x14ac:dyDescent="0.25">
      <c r="B357">
        <f t="shared" si="11"/>
        <v>349</v>
      </c>
      <c r="C357" s="52">
        <v>0.44711789332170326</v>
      </c>
      <c r="D357" s="52">
        <v>5.289150296170785</v>
      </c>
      <c r="E357" s="52">
        <f t="shared" si="10"/>
        <v>1.500678722883972</v>
      </c>
      <c r="F357" s="52"/>
      <c r="G357" s="52"/>
    </row>
    <row r="358" spans="2:7" x14ac:dyDescent="0.25">
      <c r="B358">
        <f t="shared" si="11"/>
        <v>350</v>
      </c>
      <c r="C358" s="52">
        <v>0.24986617874694517</v>
      </c>
      <c r="D358" s="52">
        <v>3.377989107128176</v>
      </c>
      <c r="E358" s="52">
        <f t="shared" si="10"/>
        <v>0.37852439214039535</v>
      </c>
      <c r="F358" s="52"/>
      <c r="G358" s="52"/>
    </row>
    <row r="359" spans="2:7" x14ac:dyDescent="0.25">
      <c r="B359">
        <f t="shared" si="11"/>
        <v>351</v>
      </c>
      <c r="C359" s="52">
        <v>1.2832101417277162</v>
      </c>
      <c r="D359" s="52">
        <v>8.0753264538789171</v>
      </c>
      <c r="E359" s="52">
        <f t="shared" si="10"/>
        <v>0.94248588696805236</v>
      </c>
      <c r="F359" s="52"/>
      <c r="G359" s="52"/>
    </row>
    <row r="360" spans="2:7" x14ac:dyDescent="0.25">
      <c r="B360">
        <f t="shared" si="11"/>
        <v>352</v>
      </c>
      <c r="C360" s="52">
        <v>1.5554728927457659</v>
      </c>
      <c r="D360" s="52">
        <v>9.9429807995839639</v>
      </c>
      <c r="E360" s="52">
        <f t="shared" si="10"/>
        <v>1.7210892286008992</v>
      </c>
      <c r="F360" s="52"/>
      <c r="G360" s="52"/>
    </row>
    <row r="361" spans="2:7" x14ac:dyDescent="0.25">
      <c r="B361">
        <f t="shared" si="11"/>
        <v>353</v>
      </c>
      <c r="C361" s="52">
        <v>1.7699037144816621</v>
      </c>
      <c r="D361" s="52">
        <v>8.2783286653837322</v>
      </c>
      <c r="E361" s="52">
        <f t="shared" si="10"/>
        <v>-0.801286192542916</v>
      </c>
      <c r="F361" s="52"/>
      <c r="G361" s="52"/>
    </row>
    <row r="362" spans="2:7" x14ac:dyDescent="0.25">
      <c r="B362">
        <f t="shared" si="11"/>
        <v>354</v>
      </c>
      <c r="C362" s="52">
        <v>0.10701698038784202</v>
      </c>
      <c r="D362" s="52">
        <v>2.8468558751335045</v>
      </c>
      <c r="E362" s="52">
        <f t="shared" si="10"/>
        <v>0.41878795358213639</v>
      </c>
      <c r="F362" s="52"/>
      <c r="G362" s="52"/>
    </row>
    <row r="363" spans="2:7" x14ac:dyDescent="0.25">
      <c r="B363">
        <f t="shared" si="11"/>
        <v>355</v>
      </c>
      <c r="C363" s="52">
        <v>7.1461527872905384E-2</v>
      </c>
      <c r="D363" s="52">
        <v>2.3263383592890112</v>
      </c>
      <c r="E363" s="52">
        <f t="shared" si="10"/>
        <v>4.0492247797389691E-2</v>
      </c>
      <c r="F363" s="52"/>
      <c r="G363" s="52"/>
    </row>
    <row r="364" spans="2:7" x14ac:dyDescent="0.25">
      <c r="B364">
        <f t="shared" si="11"/>
        <v>356</v>
      </c>
      <c r="C364" s="52">
        <v>0.57616360833541402</v>
      </c>
      <c r="D364" s="52">
        <v>3.4001804011876975</v>
      </c>
      <c r="E364" s="52">
        <f t="shared" si="10"/>
        <v>-0.90447403215395861</v>
      </c>
      <c r="F364" s="52"/>
      <c r="G364" s="52"/>
    </row>
    <row r="365" spans="2:7" x14ac:dyDescent="0.25">
      <c r="B365">
        <f t="shared" si="11"/>
        <v>357</v>
      </c>
      <c r="C365" s="52">
        <v>1.3493531474467222</v>
      </c>
      <c r="D365" s="52">
        <v>7.9700268866314588</v>
      </c>
      <c r="E365" s="52">
        <f t="shared" si="10"/>
        <v>0.57261429684456999</v>
      </c>
      <c r="F365" s="52"/>
      <c r="G365" s="52"/>
    </row>
    <row r="366" spans="2:7" x14ac:dyDescent="0.25">
      <c r="B366">
        <f t="shared" si="11"/>
        <v>358</v>
      </c>
      <c r="C366" s="52">
        <v>1.0808675477788539</v>
      </c>
      <c r="D366" s="52">
        <v>6.6404158570072571</v>
      </c>
      <c r="E366" s="52">
        <f t="shared" si="10"/>
        <v>0.3169456658918417</v>
      </c>
      <c r="F366" s="52"/>
      <c r="G366" s="52"/>
    </row>
    <row r="367" spans="2:7" x14ac:dyDescent="0.25">
      <c r="B367">
        <f t="shared" si="11"/>
        <v>359</v>
      </c>
      <c r="C367" s="52">
        <v>1.8052388687949532</v>
      </c>
      <c r="D367" s="52">
        <v>8.4551809643383926</v>
      </c>
      <c r="E367" s="52">
        <f t="shared" si="10"/>
        <v>-0.76577451084142112</v>
      </c>
      <c r="F367" s="52"/>
      <c r="G367" s="52"/>
    </row>
    <row r="368" spans="2:7" x14ac:dyDescent="0.25">
      <c r="B368">
        <f t="shared" si="11"/>
        <v>360</v>
      </c>
      <c r="C368" s="52">
        <v>1.0579610707228984</v>
      </c>
      <c r="D368" s="52">
        <v>6.741861626908511</v>
      </c>
      <c r="E368" s="52">
        <f t="shared" si="10"/>
        <v>0.51001734401691756</v>
      </c>
      <c r="F368" s="52"/>
      <c r="G368" s="52"/>
    </row>
    <row r="369" spans="2:7" x14ac:dyDescent="0.25">
      <c r="B369">
        <f t="shared" si="11"/>
        <v>361</v>
      </c>
      <c r="C369" s="52">
        <v>0.77589340028190645</v>
      </c>
      <c r="D369" s="52">
        <v>4.499368107216033</v>
      </c>
      <c r="E369" s="52">
        <f t="shared" si="10"/>
        <v>-0.60420549391159284</v>
      </c>
      <c r="F369" s="52"/>
      <c r="G369" s="52"/>
    </row>
    <row r="370" spans="2:7" x14ac:dyDescent="0.25">
      <c r="B370">
        <f t="shared" si="11"/>
        <v>362</v>
      </c>
      <c r="C370" s="52">
        <v>0.16916979257641884</v>
      </c>
      <c r="D370" s="52">
        <v>1.3520950917095327</v>
      </c>
      <c r="E370" s="52">
        <f t="shared" si="10"/>
        <v>-1.3245840785961427</v>
      </c>
      <c r="F370" s="52"/>
      <c r="G370" s="52"/>
    </row>
    <row r="371" spans="2:7" x14ac:dyDescent="0.25">
      <c r="B371">
        <f t="shared" si="11"/>
        <v>363</v>
      </c>
      <c r="C371" s="52">
        <v>1.2415456564953258</v>
      </c>
      <c r="D371" s="52">
        <v>5.3547043438156026</v>
      </c>
      <c r="E371" s="52">
        <f t="shared" si="10"/>
        <v>-1.6114782821657005</v>
      </c>
      <c r="F371" s="52"/>
      <c r="G371" s="52"/>
    </row>
    <row r="372" spans="2:7" x14ac:dyDescent="0.25">
      <c r="B372">
        <f t="shared" si="11"/>
        <v>364</v>
      </c>
      <c r="C372" s="52">
        <v>0.73961195849227646</v>
      </c>
      <c r="D372" s="52">
        <v>5.372840889471318</v>
      </c>
      <c r="E372" s="52">
        <f t="shared" si="10"/>
        <v>0.41439305550221217</v>
      </c>
      <c r="F372" s="52"/>
      <c r="G372" s="52"/>
    </row>
    <row r="373" spans="2:7" x14ac:dyDescent="0.25">
      <c r="B373">
        <f t="shared" si="11"/>
        <v>365</v>
      </c>
      <c r="C373" s="52">
        <v>1.3537876898303431</v>
      </c>
      <c r="D373" s="52">
        <v>7.9097507239391813</v>
      </c>
      <c r="E373" s="52">
        <f t="shared" si="10"/>
        <v>0.49459996461780875</v>
      </c>
      <c r="F373" s="52"/>
      <c r="G373" s="52"/>
    </row>
    <row r="374" spans="2:7" x14ac:dyDescent="0.25">
      <c r="B374">
        <f t="shared" si="11"/>
        <v>366</v>
      </c>
      <c r="C374" s="52">
        <v>0.91287332669452059</v>
      </c>
      <c r="D374" s="52">
        <v>5.023513241661985</v>
      </c>
      <c r="E374" s="52">
        <f t="shared" si="10"/>
        <v>-0.62798006511609739</v>
      </c>
      <c r="F374" s="52"/>
      <c r="G374" s="52"/>
    </row>
    <row r="375" spans="2:7" x14ac:dyDescent="0.25">
      <c r="B375">
        <f t="shared" si="11"/>
        <v>367</v>
      </c>
      <c r="C375" s="52">
        <v>1.3626946977174952</v>
      </c>
      <c r="D375" s="52">
        <v>6.9137487283703409</v>
      </c>
      <c r="E375" s="52">
        <f t="shared" si="10"/>
        <v>-0.5370300624996398</v>
      </c>
      <c r="F375" s="52"/>
      <c r="G375" s="52"/>
    </row>
    <row r="376" spans="2:7" x14ac:dyDescent="0.25">
      <c r="B376">
        <f t="shared" si="11"/>
        <v>368</v>
      </c>
      <c r="C376" s="52">
        <v>1.9204784450719623</v>
      </c>
      <c r="D376" s="52">
        <v>10.062384097432941</v>
      </c>
      <c r="E376" s="52">
        <f t="shared" si="10"/>
        <v>0.38047031714509139</v>
      </c>
      <c r="F376" s="52"/>
      <c r="G376" s="52"/>
    </row>
    <row r="377" spans="2:7" x14ac:dyDescent="0.25">
      <c r="B377">
        <f t="shared" si="11"/>
        <v>369</v>
      </c>
      <c r="C377" s="52">
        <v>1.2071252807578565</v>
      </c>
      <c r="D377" s="52">
        <v>7.2929735238307147</v>
      </c>
      <c r="E377" s="52">
        <f t="shared" si="10"/>
        <v>0.46447240079928864</v>
      </c>
      <c r="F377" s="52"/>
      <c r="G377" s="52"/>
    </row>
    <row r="378" spans="2:7" x14ac:dyDescent="0.25">
      <c r="B378">
        <f t="shared" si="11"/>
        <v>370</v>
      </c>
      <c r="C378" s="52">
        <v>1.6814839561076051</v>
      </c>
      <c r="D378" s="52">
        <v>10.758166541892308</v>
      </c>
      <c r="E378" s="52">
        <f t="shared" si="10"/>
        <v>2.0322307174618874</v>
      </c>
      <c r="F378" s="52"/>
      <c r="G378" s="52"/>
    </row>
    <row r="379" spans="2:7" x14ac:dyDescent="0.25">
      <c r="B379">
        <f t="shared" si="11"/>
        <v>371</v>
      </c>
      <c r="C379" s="52">
        <v>1.3138374057662563</v>
      </c>
      <c r="D379" s="52">
        <v>7.9765459628814348</v>
      </c>
      <c r="E379" s="52">
        <f t="shared" si="10"/>
        <v>0.72119633981640963</v>
      </c>
      <c r="F379" s="52"/>
      <c r="G379" s="52"/>
    </row>
    <row r="380" spans="2:7" x14ac:dyDescent="0.25">
      <c r="B380">
        <f t="shared" si="11"/>
        <v>372</v>
      </c>
      <c r="C380" s="52">
        <v>0.7519550129201229</v>
      </c>
      <c r="D380" s="52">
        <v>3.1417648485983096</v>
      </c>
      <c r="E380" s="52">
        <f t="shared" si="10"/>
        <v>-1.866055203082182</v>
      </c>
      <c r="F380" s="52"/>
      <c r="G380" s="52"/>
    </row>
    <row r="381" spans="2:7" x14ac:dyDescent="0.25">
      <c r="B381">
        <f t="shared" si="11"/>
        <v>373</v>
      </c>
      <c r="C381" s="52">
        <v>1.6066377132461476</v>
      </c>
      <c r="D381" s="52">
        <v>9.1751167896091683</v>
      </c>
      <c r="E381" s="52">
        <f t="shared" si="10"/>
        <v>0.74856593662457804</v>
      </c>
      <c r="F381" s="52"/>
      <c r="G381" s="52"/>
    </row>
    <row r="382" spans="2:7" x14ac:dyDescent="0.25">
      <c r="B382">
        <f t="shared" si="11"/>
        <v>374</v>
      </c>
      <c r="C382" s="52">
        <v>0.30674254647602384</v>
      </c>
      <c r="D382" s="52">
        <v>1.929462118664393</v>
      </c>
      <c r="E382" s="52">
        <f t="shared" si="10"/>
        <v>-1.2975080672397024</v>
      </c>
      <c r="F382" s="52"/>
      <c r="G382" s="52"/>
    </row>
    <row r="383" spans="2:7" x14ac:dyDescent="0.25">
      <c r="B383">
        <f t="shared" si="11"/>
        <v>375</v>
      </c>
      <c r="C383" s="52">
        <v>0.26842788611254398</v>
      </c>
      <c r="D383" s="52">
        <v>2.6702036931044968</v>
      </c>
      <c r="E383" s="52">
        <f t="shared" si="10"/>
        <v>-0.40350785134567912</v>
      </c>
      <c r="F383" s="52"/>
      <c r="G383" s="52"/>
    </row>
    <row r="384" spans="2:7" x14ac:dyDescent="0.25">
      <c r="B384">
        <f t="shared" si="11"/>
        <v>376</v>
      </c>
      <c r="C384" s="52">
        <v>0.46769623159326645</v>
      </c>
      <c r="D384" s="52">
        <v>3.2448967256029406</v>
      </c>
      <c r="E384" s="52">
        <f t="shared" si="10"/>
        <v>-0.62588820077012519</v>
      </c>
      <c r="F384" s="52"/>
      <c r="G384" s="52"/>
    </row>
    <row r="385" spans="2:7" x14ac:dyDescent="0.25">
      <c r="B385">
        <f t="shared" si="11"/>
        <v>377</v>
      </c>
      <c r="C385" s="52">
        <v>0.99986889725617645</v>
      </c>
      <c r="D385" s="52">
        <v>6.9156414219007347</v>
      </c>
      <c r="E385" s="52">
        <f t="shared" si="10"/>
        <v>0.91616583287602893</v>
      </c>
      <c r="F385" s="52"/>
      <c r="G385" s="52"/>
    </row>
    <row r="386" spans="2:7" x14ac:dyDescent="0.25">
      <c r="B386">
        <f t="shared" si="11"/>
        <v>378</v>
      </c>
      <c r="C386" s="52">
        <v>1.386282190542991</v>
      </c>
      <c r="D386" s="52">
        <v>8.5827539721336557</v>
      </c>
      <c r="E386" s="52">
        <f t="shared" si="10"/>
        <v>1.0376252099616918</v>
      </c>
      <c r="F386" s="52"/>
      <c r="G386" s="52"/>
    </row>
    <row r="387" spans="2:7" x14ac:dyDescent="0.25">
      <c r="B387">
        <f t="shared" si="11"/>
        <v>379</v>
      </c>
      <c r="C387" s="52">
        <v>1.8699179894822695</v>
      </c>
      <c r="D387" s="52">
        <v>9.2537012038240434</v>
      </c>
      <c r="E387" s="52">
        <f t="shared" si="10"/>
        <v>-0.22597075410503464</v>
      </c>
      <c r="F387" s="52"/>
      <c r="G387" s="52"/>
    </row>
    <row r="388" spans="2:7" x14ac:dyDescent="0.25">
      <c r="B388">
        <f t="shared" si="11"/>
        <v>380</v>
      </c>
      <c r="C388" s="52">
        <v>1.1108725646290623</v>
      </c>
      <c r="D388" s="52">
        <v>7.8084740880576176</v>
      </c>
      <c r="E388" s="52">
        <f t="shared" si="10"/>
        <v>1.3649838295413685</v>
      </c>
      <c r="F388" s="52"/>
      <c r="G388" s="52"/>
    </row>
    <row r="389" spans="2:7" x14ac:dyDescent="0.25">
      <c r="B389">
        <f t="shared" si="11"/>
        <v>381</v>
      </c>
      <c r="C389" s="52">
        <v>1.1927857856701147</v>
      </c>
      <c r="D389" s="52">
        <v>6.3527705287943226</v>
      </c>
      <c r="E389" s="52">
        <f t="shared" si="10"/>
        <v>-0.41837261388613634</v>
      </c>
      <c r="F389" s="52"/>
      <c r="G389" s="52"/>
    </row>
    <row r="390" spans="2:7" x14ac:dyDescent="0.25">
      <c r="B390">
        <f t="shared" si="11"/>
        <v>382</v>
      </c>
      <c r="C390" s="52">
        <v>1.53434262976526</v>
      </c>
      <c r="D390" s="52">
        <v>7.8621714954245094</v>
      </c>
      <c r="E390" s="52">
        <f t="shared" si="10"/>
        <v>-0.2751990236365307</v>
      </c>
      <c r="F390" s="52"/>
      <c r="G390" s="52"/>
    </row>
    <row r="391" spans="2:7" x14ac:dyDescent="0.25">
      <c r="B391">
        <f t="shared" si="11"/>
        <v>383</v>
      </c>
      <c r="C391" s="52">
        <v>1.701063083005004</v>
      </c>
      <c r="D391" s="52">
        <v>8.5049411838242399</v>
      </c>
      <c r="E391" s="52">
        <f t="shared" si="10"/>
        <v>-0.29931114819577687</v>
      </c>
      <c r="F391" s="52"/>
      <c r="G391" s="52"/>
    </row>
    <row r="392" spans="2:7" x14ac:dyDescent="0.25">
      <c r="B392">
        <f t="shared" si="11"/>
        <v>384</v>
      </c>
      <c r="C392" s="52">
        <v>1.9641074212897083</v>
      </c>
      <c r="D392" s="52">
        <v>10.456378128192394</v>
      </c>
      <c r="E392" s="52">
        <f t="shared" si="10"/>
        <v>0.59994844303356132</v>
      </c>
      <c r="F392" s="52"/>
      <c r="G392" s="52"/>
    </row>
    <row r="393" spans="2:7" x14ac:dyDescent="0.25">
      <c r="B393">
        <f t="shared" si="11"/>
        <v>385</v>
      </c>
      <c r="C393" s="52">
        <v>1.610535510433174</v>
      </c>
      <c r="D393" s="52">
        <v>9.267220467204238</v>
      </c>
      <c r="E393" s="52">
        <f t="shared" ref="E393:E456" si="12">D393-($D$2+$D$3*C393)</f>
        <v>0.82507842547154198</v>
      </c>
      <c r="F393" s="52"/>
      <c r="G393" s="52"/>
    </row>
    <row r="394" spans="2:7" x14ac:dyDescent="0.25">
      <c r="B394">
        <f t="shared" si="11"/>
        <v>386</v>
      </c>
      <c r="C394" s="52">
        <v>0.26634848735708894</v>
      </c>
      <c r="D394" s="52">
        <v>3.1953777694929881</v>
      </c>
      <c r="E394" s="52">
        <f t="shared" si="12"/>
        <v>0.12998382006463238</v>
      </c>
      <c r="F394" s="52"/>
      <c r="G394" s="52"/>
    </row>
    <row r="395" spans="2:7" x14ac:dyDescent="0.25">
      <c r="B395">
        <f t="shared" ref="B395:B458" si="13">1+B394</f>
        <v>387</v>
      </c>
      <c r="C395" s="52">
        <v>1.9943644766743327</v>
      </c>
      <c r="D395" s="52">
        <v>11.047308668937031</v>
      </c>
      <c r="E395" s="52">
        <f t="shared" si="12"/>
        <v>1.0698507622396995</v>
      </c>
      <c r="F395" s="52"/>
      <c r="G395" s="52"/>
    </row>
    <row r="396" spans="2:7" x14ac:dyDescent="0.25">
      <c r="B396">
        <f t="shared" si="13"/>
        <v>388</v>
      </c>
      <c r="C396" s="52">
        <v>0.82773772533764278</v>
      </c>
      <c r="D396" s="52">
        <v>5.116894221125535</v>
      </c>
      <c r="E396" s="52">
        <f t="shared" si="12"/>
        <v>-0.19405668022503608</v>
      </c>
      <c r="F396" s="52"/>
      <c r="G396" s="52"/>
    </row>
    <row r="397" spans="2:7" x14ac:dyDescent="0.25">
      <c r="B397">
        <f t="shared" si="13"/>
        <v>389</v>
      </c>
      <c r="C397" s="52">
        <v>0.45142780293629126</v>
      </c>
      <c r="D397" s="52">
        <v>4.1168243211094548</v>
      </c>
      <c r="E397" s="52">
        <f t="shared" si="12"/>
        <v>0.31111310936428982</v>
      </c>
      <c r="F397" s="52"/>
      <c r="G397" s="52"/>
    </row>
    <row r="398" spans="2:7" x14ac:dyDescent="0.25">
      <c r="B398">
        <f t="shared" si="13"/>
        <v>390</v>
      </c>
      <c r="C398" s="52">
        <v>1.5087063339872997</v>
      </c>
      <c r="D398" s="52">
        <v>8.3633240390908359</v>
      </c>
      <c r="E398" s="52">
        <f t="shared" si="12"/>
        <v>0.32849870314163709</v>
      </c>
      <c r="F398" s="52"/>
      <c r="G398" s="52"/>
    </row>
    <row r="399" spans="2:7" x14ac:dyDescent="0.25">
      <c r="B399">
        <f t="shared" si="13"/>
        <v>391</v>
      </c>
      <c r="C399" s="52">
        <v>1.7264783565493695</v>
      </c>
      <c r="D399" s="52">
        <v>10.052528684156751</v>
      </c>
      <c r="E399" s="52">
        <f t="shared" si="12"/>
        <v>1.1466152579592723</v>
      </c>
      <c r="F399" s="52"/>
      <c r="G399" s="52"/>
    </row>
    <row r="400" spans="2:7" x14ac:dyDescent="0.25">
      <c r="B400">
        <f t="shared" si="13"/>
        <v>392</v>
      </c>
      <c r="C400" s="52">
        <v>1.113069432690321</v>
      </c>
      <c r="D400" s="52">
        <v>7.249615806272061</v>
      </c>
      <c r="E400" s="52">
        <f t="shared" si="12"/>
        <v>0.79733807551077707</v>
      </c>
      <c r="F400" s="52"/>
      <c r="G400" s="52"/>
    </row>
    <row r="401" spans="2:7" x14ac:dyDescent="0.25">
      <c r="B401">
        <f t="shared" si="13"/>
        <v>393</v>
      </c>
      <c r="C401" s="52">
        <v>1.0995036446042095</v>
      </c>
      <c r="D401" s="52">
        <v>5.6381272778794953</v>
      </c>
      <c r="E401" s="52">
        <f t="shared" si="12"/>
        <v>-0.75988730053734255</v>
      </c>
      <c r="F401" s="52"/>
      <c r="G401" s="52"/>
    </row>
    <row r="402" spans="2:7" x14ac:dyDescent="0.25">
      <c r="B402">
        <f t="shared" si="13"/>
        <v>394</v>
      </c>
      <c r="C402" s="52">
        <v>0.73142749438777677</v>
      </c>
      <c r="D402" s="52">
        <v>3.7991662427987691</v>
      </c>
      <c r="E402" s="52">
        <f t="shared" si="12"/>
        <v>-1.1265437347523379</v>
      </c>
      <c r="F402" s="52"/>
      <c r="G402" s="52"/>
    </row>
    <row r="403" spans="2:7" x14ac:dyDescent="0.25">
      <c r="B403">
        <f t="shared" si="13"/>
        <v>395</v>
      </c>
      <c r="C403" s="52">
        <v>1.1029298880077276</v>
      </c>
      <c r="D403" s="52">
        <v>6.4025647526467591</v>
      </c>
      <c r="E403" s="52">
        <f t="shared" si="12"/>
        <v>-9.1547993841514241E-3</v>
      </c>
      <c r="F403" s="52"/>
      <c r="G403" s="52"/>
    </row>
    <row r="404" spans="2:7" x14ac:dyDescent="0.25">
      <c r="B404">
        <f t="shared" si="13"/>
        <v>396</v>
      </c>
      <c r="C404" s="52">
        <v>1.9145927941548391</v>
      </c>
      <c r="D404" s="52">
        <v>7.6743687504892248</v>
      </c>
      <c r="E404" s="52">
        <f t="shared" si="12"/>
        <v>-1.9840024261301314</v>
      </c>
      <c r="F404" s="52"/>
      <c r="G404" s="52"/>
    </row>
    <row r="405" spans="2:7" x14ac:dyDescent="0.25">
      <c r="B405">
        <f t="shared" si="13"/>
        <v>397</v>
      </c>
      <c r="C405" s="52">
        <v>0.15562756811258627</v>
      </c>
      <c r="D405" s="52">
        <v>3.4720674362650374</v>
      </c>
      <c r="E405" s="52">
        <f t="shared" si="12"/>
        <v>0.84955716381469237</v>
      </c>
      <c r="F405" s="52"/>
      <c r="G405" s="52"/>
    </row>
    <row r="406" spans="2:7" x14ac:dyDescent="0.25">
      <c r="B406">
        <f t="shared" si="13"/>
        <v>398</v>
      </c>
      <c r="C406" s="52">
        <v>0.93149153856097233</v>
      </c>
      <c r="D406" s="52">
        <v>4.0093816464295706</v>
      </c>
      <c r="E406" s="52">
        <f t="shared" si="12"/>
        <v>-1.7165845078143187</v>
      </c>
      <c r="F406" s="52"/>
      <c r="G406" s="52"/>
    </row>
    <row r="407" spans="2:7" x14ac:dyDescent="0.25">
      <c r="B407">
        <f t="shared" si="13"/>
        <v>399</v>
      </c>
      <c r="C407" s="52">
        <v>1.5343943229206101</v>
      </c>
      <c r="D407" s="52">
        <v>8.7101320821070072</v>
      </c>
      <c r="E407" s="52">
        <f t="shared" si="12"/>
        <v>0.57255479042456692</v>
      </c>
      <c r="F407" s="52"/>
      <c r="G407" s="52"/>
    </row>
    <row r="408" spans="2:7" x14ac:dyDescent="0.25">
      <c r="B408">
        <f t="shared" si="13"/>
        <v>400</v>
      </c>
      <c r="C408" s="52">
        <v>1.9952842028048712</v>
      </c>
      <c r="D408" s="52">
        <v>9.6759070987765661</v>
      </c>
      <c r="E408" s="52">
        <f t="shared" si="12"/>
        <v>-0.30522971244291952</v>
      </c>
      <c r="F408" s="52"/>
      <c r="G408" s="52"/>
    </row>
    <row r="409" spans="2:7" x14ac:dyDescent="0.25">
      <c r="B409">
        <f t="shared" si="13"/>
        <v>401</v>
      </c>
      <c r="C409" s="52">
        <v>1.5247533283699293</v>
      </c>
      <c r="D409" s="52">
        <v>8.3494468638631876</v>
      </c>
      <c r="E409" s="52">
        <f t="shared" si="12"/>
        <v>0.25043355038347137</v>
      </c>
      <c r="F409" s="52"/>
      <c r="G409" s="52"/>
    </row>
    <row r="410" spans="2:7" x14ac:dyDescent="0.25">
      <c r="B410">
        <f t="shared" si="13"/>
        <v>402</v>
      </c>
      <c r="C410" s="52">
        <v>1.6806125996748529</v>
      </c>
      <c r="D410" s="52">
        <v>6.9930839181095958</v>
      </c>
      <c r="E410" s="52">
        <f t="shared" si="12"/>
        <v>-1.7293664805898157</v>
      </c>
      <c r="F410" s="52"/>
      <c r="G410" s="52"/>
    </row>
    <row r="411" spans="2:7" x14ac:dyDescent="0.25">
      <c r="B411">
        <f t="shared" si="13"/>
        <v>403</v>
      </c>
      <c r="C411" s="52">
        <v>1.7617211376222144</v>
      </c>
      <c r="D411" s="52">
        <v>7.9212883163395151</v>
      </c>
      <c r="E411" s="52">
        <f t="shared" si="12"/>
        <v>-1.1255962341493433</v>
      </c>
      <c r="F411" s="52"/>
      <c r="G411" s="52"/>
    </row>
    <row r="412" spans="2:7" x14ac:dyDescent="0.25">
      <c r="B412">
        <f t="shared" si="13"/>
        <v>404</v>
      </c>
      <c r="C412" s="52">
        <v>7.2236632713577498E-2</v>
      </c>
      <c r="D412" s="52">
        <v>3.3399766491389817</v>
      </c>
      <c r="E412" s="52">
        <f t="shared" si="12"/>
        <v>1.0510301182846717</v>
      </c>
      <c r="F412" s="52"/>
      <c r="G412" s="52"/>
    </row>
    <row r="413" spans="2:7" x14ac:dyDescent="0.25">
      <c r="B413">
        <f t="shared" si="13"/>
        <v>405</v>
      </c>
      <c r="C413" s="52">
        <v>1.7063990343706916</v>
      </c>
      <c r="D413" s="52">
        <v>8.9849305631763752</v>
      </c>
      <c r="E413" s="52">
        <f t="shared" si="12"/>
        <v>0.15933442569360956</v>
      </c>
      <c r="F413" s="52"/>
      <c r="G413" s="52"/>
    </row>
    <row r="414" spans="2:7" x14ac:dyDescent="0.25">
      <c r="B414">
        <f t="shared" si="13"/>
        <v>406</v>
      </c>
      <c r="C414" s="52">
        <v>1.6421161844905496</v>
      </c>
      <c r="D414" s="52">
        <v>8.973141930077027</v>
      </c>
      <c r="E414" s="52">
        <f t="shared" si="12"/>
        <v>0.40467719211482844</v>
      </c>
      <c r="F414" s="52"/>
      <c r="G414" s="52"/>
    </row>
    <row r="415" spans="2:7" x14ac:dyDescent="0.25">
      <c r="B415">
        <f t="shared" si="13"/>
        <v>407</v>
      </c>
      <c r="C415" s="52">
        <v>1.650669057972121</v>
      </c>
      <c r="D415" s="52">
        <v>8.7088470316791664</v>
      </c>
      <c r="E415" s="52">
        <f t="shared" si="12"/>
        <v>0.10617079979068222</v>
      </c>
      <c r="F415" s="52"/>
      <c r="G415" s="52"/>
    </row>
    <row r="416" spans="2:7" x14ac:dyDescent="0.25">
      <c r="B416">
        <f t="shared" si="13"/>
        <v>408</v>
      </c>
      <c r="C416" s="52">
        <v>1.4302248721405715</v>
      </c>
      <c r="D416" s="52">
        <v>7.7935982628005318</v>
      </c>
      <c r="E416" s="52">
        <f t="shared" si="12"/>
        <v>7.2698774238245889E-2</v>
      </c>
      <c r="F416" s="52"/>
      <c r="G416" s="52"/>
    </row>
    <row r="417" spans="2:7" x14ac:dyDescent="0.25">
      <c r="B417">
        <f t="shared" si="13"/>
        <v>409</v>
      </c>
      <c r="C417" s="52">
        <v>0.80548043512474377</v>
      </c>
      <c r="D417" s="52">
        <v>5.3619552704456055</v>
      </c>
      <c r="E417" s="52">
        <f t="shared" si="12"/>
        <v>0.14003352994663043</v>
      </c>
      <c r="F417" s="52"/>
      <c r="G417" s="52"/>
    </row>
    <row r="418" spans="2:7" x14ac:dyDescent="0.25">
      <c r="B418">
        <f t="shared" si="13"/>
        <v>410</v>
      </c>
      <c r="C418" s="52">
        <v>1.3477680256824622</v>
      </c>
      <c r="D418" s="52">
        <v>9.2358976297787265</v>
      </c>
      <c r="E418" s="52">
        <f t="shared" si="12"/>
        <v>1.8448255270488776</v>
      </c>
      <c r="F418" s="52"/>
      <c r="G418" s="52"/>
    </row>
    <row r="419" spans="2:7" x14ac:dyDescent="0.25">
      <c r="B419">
        <f t="shared" si="13"/>
        <v>411</v>
      </c>
      <c r="C419" s="52">
        <v>0.64377340286379514</v>
      </c>
      <c r="D419" s="52">
        <v>4.566779321370765</v>
      </c>
      <c r="E419" s="52">
        <f t="shared" si="12"/>
        <v>-8.3142900844155321E-3</v>
      </c>
      <c r="F419" s="52"/>
      <c r="G419" s="52"/>
    </row>
    <row r="420" spans="2:7" x14ac:dyDescent="0.25">
      <c r="B420">
        <f t="shared" si="13"/>
        <v>412</v>
      </c>
      <c r="C420" s="52">
        <v>1.6189973730199911</v>
      </c>
      <c r="D420" s="52">
        <v>7.4554748195672298</v>
      </c>
      <c r="E420" s="52">
        <f t="shared" si="12"/>
        <v>-1.0205146725127348</v>
      </c>
      <c r="F420" s="52"/>
      <c r="G420" s="52"/>
    </row>
    <row r="421" spans="2:7" x14ac:dyDescent="0.25">
      <c r="B421">
        <f t="shared" si="13"/>
        <v>413</v>
      </c>
      <c r="C421" s="52">
        <v>1.5651473467697001</v>
      </c>
      <c r="D421" s="52">
        <v>9.4167487658058207</v>
      </c>
      <c r="E421" s="52">
        <f t="shared" si="12"/>
        <v>1.1561593787270201</v>
      </c>
      <c r="F421" s="52"/>
      <c r="G421" s="52"/>
    </row>
    <row r="422" spans="2:7" x14ac:dyDescent="0.25">
      <c r="B422">
        <f t="shared" si="13"/>
        <v>414</v>
      </c>
      <c r="C422" s="52">
        <v>0.52244735856904079</v>
      </c>
      <c r="D422" s="52">
        <v>5.8537757456623227</v>
      </c>
      <c r="E422" s="52">
        <f t="shared" si="12"/>
        <v>1.7639863113861596</v>
      </c>
      <c r="F422" s="52"/>
      <c r="G422" s="52"/>
    </row>
    <row r="423" spans="2:7" x14ac:dyDescent="0.25">
      <c r="B423">
        <f t="shared" si="13"/>
        <v>415</v>
      </c>
      <c r="C423" s="52">
        <v>0.38762219480453086</v>
      </c>
      <c r="D423" s="52">
        <v>3.7984880186457781</v>
      </c>
      <c r="E423" s="52">
        <f t="shared" si="12"/>
        <v>0.24799923942765467</v>
      </c>
      <c r="F423" s="52"/>
      <c r="G423" s="52"/>
    </row>
    <row r="424" spans="2:7" x14ac:dyDescent="0.25">
      <c r="B424">
        <f t="shared" si="13"/>
        <v>416</v>
      </c>
      <c r="C424" s="52">
        <v>1.8330102954156891</v>
      </c>
      <c r="D424" s="52">
        <v>9.1504564221184737</v>
      </c>
      <c r="E424" s="52">
        <f t="shared" si="12"/>
        <v>-0.18158475954428255</v>
      </c>
      <c r="F424" s="52"/>
      <c r="G424" s="52"/>
    </row>
    <row r="425" spans="2:7" x14ac:dyDescent="0.25">
      <c r="B425">
        <f t="shared" si="13"/>
        <v>417</v>
      </c>
      <c r="C425" s="52">
        <v>0.15626554747599419</v>
      </c>
      <c r="D425" s="52">
        <v>2.8815138777030551</v>
      </c>
      <c r="E425" s="52">
        <f t="shared" si="12"/>
        <v>0.25645168779907834</v>
      </c>
      <c r="F425" s="52"/>
      <c r="G425" s="52"/>
    </row>
    <row r="426" spans="2:7" x14ac:dyDescent="0.25">
      <c r="B426">
        <f t="shared" si="13"/>
        <v>418</v>
      </c>
      <c r="C426" s="52">
        <v>0.42552935402834824</v>
      </c>
      <c r="D426" s="52">
        <v>2.161683337425127</v>
      </c>
      <c r="E426" s="52">
        <f t="shared" si="12"/>
        <v>-1.540434078688266</v>
      </c>
      <c r="F426" s="52"/>
      <c r="G426" s="52"/>
    </row>
    <row r="427" spans="2:7" x14ac:dyDescent="0.25">
      <c r="B427">
        <f t="shared" si="13"/>
        <v>419</v>
      </c>
      <c r="C427" s="52">
        <v>1.1428631263439462</v>
      </c>
      <c r="D427" s="52">
        <v>6.7622816255058957</v>
      </c>
      <c r="E427" s="52">
        <f t="shared" si="12"/>
        <v>0.19082912013011111</v>
      </c>
      <c r="F427" s="52"/>
      <c r="G427" s="52"/>
    </row>
    <row r="428" spans="2:7" x14ac:dyDescent="0.25">
      <c r="B428">
        <f t="shared" si="13"/>
        <v>420</v>
      </c>
      <c r="C428" s="52">
        <v>0.23143097027374293</v>
      </c>
      <c r="D428" s="52">
        <v>2.681009432272583</v>
      </c>
      <c r="E428" s="52">
        <f t="shared" si="12"/>
        <v>-0.24471444882238869</v>
      </c>
      <c r="F428" s="52"/>
      <c r="G428" s="52"/>
    </row>
    <row r="429" spans="2:7" x14ac:dyDescent="0.25">
      <c r="B429">
        <f t="shared" si="13"/>
        <v>421</v>
      </c>
      <c r="C429" s="52">
        <v>1.3319314659515036</v>
      </c>
      <c r="D429" s="52">
        <v>7.1592954888388469</v>
      </c>
      <c r="E429" s="52">
        <f t="shared" si="12"/>
        <v>-0.1684303749671674</v>
      </c>
      <c r="F429" s="52"/>
      <c r="G429" s="52"/>
    </row>
    <row r="430" spans="2:7" x14ac:dyDescent="0.25">
      <c r="B430">
        <f t="shared" si="13"/>
        <v>422</v>
      </c>
      <c r="C430" s="52">
        <v>1.5936859940763399</v>
      </c>
      <c r="D430" s="52">
        <v>7.6778998974133685</v>
      </c>
      <c r="E430" s="52">
        <f t="shared" si="12"/>
        <v>-0.69684407889199207</v>
      </c>
      <c r="F430" s="52"/>
      <c r="G430" s="52"/>
    </row>
    <row r="431" spans="2:7" x14ac:dyDescent="0.25">
      <c r="B431">
        <f t="shared" si="13"/>
        <v>423</v>
      </c>
      <c r="C431" s="52">
        <v>0.67266695942220456</v>
      </c>
      <c r="D431" s="52">
        <v>2.7600393135476189</v>
      </c>
      <c r="E431" s="52">
        <f t="shared" si="12"/>
        <v>-1.9306285241411993</v>
      </c>
      <c r="F431" s="52"/>
      <c r="G431" s="52"/>
    </row>
    <row r="432" spans="2:7" x14ac:dyDescent="0.25">
      <c r="B432">
        <f t="shared" si="13"/>
        <v>424</v>
      </c>
      <c r="C432" s="52">
        <v>1.9695121980662067</v>
      </c>
      <c r="D432" s="52">
        <v>10.536422875717204</v>
      </c>
      <c r="E432" s="52">
        <f t="shared" si="12"/>
        <v>0.65837408345237591</v>
      </c>
      <c r="F432" s="52"/>
      <c r="G432" s="52"/>
    </row>
    <row r="433" spans="2:7" x14ac:dyDescent="0.25">
      <c r="B433">
        <f t="shared" si="13"/>
        <v>425</v>
      </c>
      <c r="C433" s="52">
        <v>1.3384737073644077</v>
      </c>
      <c r="D433" s="52">
        <v>5.9492107716648608</v>
      </c>
      <c r="E433" s="52">
        <f t="shared" si="12"/>
        <v>-1.4046840577927702</v>
      </c>
      <c r="F433" s="52"/>
      <c r="G433" s="52"/>
    </row>
    <row r="434" spans="2:7" x14ac:dyDescent="0.25">
      <c r="B434">
        <f t="shared" si="13"/>
        <v>426</v>
      </c>
      <c r="C434" s="52">
        <v>0.12629712107312252</v>
      </c>
      <c r="D434" s="52">
        <v>2.4957797403837434</v>
      </c>
      <c r="E434" s="52">
        <f t="shared" si="12"/>
        <v>-9.4087439087466862E-3</v>
      </c>
      <c r="F434" s="52"/>
      <c r="G434" s="52"/>
    </row>
    <row r="435" spans="2:7" x14ac:dyDescent="0.25">
      <c r="B435">
        <f t="shared" si="13"/>
        <v>427</v>
      </c>
      <c r="C435" s="52">
        <v>1.1607039879791139</v>
      </c>
      <c r="D435" s="52">
        <v>6.5327148925691301</v>
      </c>
      <c r="E435" s="52">
        <f t="shared" si="12"/>
        <v>-0.1101010593473255</v>
      </c>
      <c r="F435" s="52"/>
      <c r="G435" s="52"/>
    </row>
    <row r="436" spans="2:7" x14ac:dyDescent="0.25">
      <c r="B436">
        <f t="shared" si="13"/>
        <v>428</v>
      </c>
      <c r="C436" s="52">
        <v>0.65827107250469874</v>
      </c>
      <c r="D436" s="52">
        <v>4.6822985549508065</v>
      </c>
      <c r="E436" s="52">
        <f t="shared" si="12"/>
        <v>4.9214264932011531E-2</v>
      </c>
      <c r="F436" s="52"/>
      <c r="G436" s="52"/>
    </row>
    <row r="437" spans="2:7" x14ac:dyDescent="0.25">
      <c r="B437">
        <f t="shared" si="13"/>
        <v>429</v>
      </c>
      <c r="C437" s="52">
        <v>0.44879346389650365</v>
      </c>
      <c r="D437" s="52">
        <v>4.5280826249528729</v>
      </c>
      <c r="E437" s="52">
        <f t="shared" si="12"/>
        <v>0.73290876936685834</v>
      </c>
      <c r="F437" s="52"/>
      <c r="G437" s="52"/>
    </row>
    <row r="438" spans="2:7" x14ac:dyDescent="0.25">
      <c r="B438">
        <f t="shared" si="13"/>
        <v>430</v>
      </c>
      <c r="C438" s="52">
        <v>0.30719015147590523</v>
      </c>
      <c r="D438" s="52">
        <v>3.5180181648497526</v>
      </c>
      <c r="E438" s="52">
        <f t="shared" si="12"/>
        <v>0.2892575589461317</v>
      </c>
      <c r="F438" s="52"/>
      <c r="G438" s="52"/>
    </row>
    <row r="439" spans="2:7" x14ac:dyDescent="0.25">
      <c r="B439">
        <f t="shared" si="13"/>
        <v>431</v>
      </c>
      <c r="C439" s="52">
        <v>1.9859547292207322</v>
      </c>
      <c r="D439" s="52">
        <v>9.0949562103967256</v>
      </c>
      <c r="E439" s="52">
        <f t="shared" si="12"/>
        <v>-0.84886270648620332</v>
      </c>
      <c r="F439" s="52"/>
      <c r="G439" s="52"/>
    </row>
    <row r="440" spans="2:7" x14ac:dyDescent="0.25">
      <c r="B440">
        <f t="shared" si="13"/>
        <v>432</v>
      </c>
      <c r="C440" s="52">
        <v>1.7622636669239264</v>
      </c>
      <c r="D440" s="52">
        <v>8.8459035285476517</v>
      </c>
      <c r="E440" s="52">
        <f t="shared" si="12"/>
        <v>-0.20315113914805494</v>
      </c>
      <c r="F440" s="52"/>
      <c r="G440" s="52"/>
    </row>
    <row r="441" spans="2:7" x14ac:dyDescent="0.25">
      <c r="B441">
        <f t="shared" si="13"/>
        <v>433</v>
      </c>
      <c r="C441" s="52">
        <v>0.49352888066207501</v>
      </c>
      <c r="D441" s="52">
        <v>4.6379343701455928</v>
      </c>
      <c r="E441" s="52">
        <f t="shared" si="12"/>
        <v>0.66381884749729281</v>
      </c>
      <c r="F441" s="52"/>
      <c r="G441" s="52"/>
    </row>
    <row r="442" spans="2:7" x14ac:dyDescent="0.25">
      <c r="B442">
        <f t="shared" si="13"/>
        <v>434</v>
      </c>
      <c r="C442" s="52">
        <v>1.1538720722103886</v>
      </c>
      <c r="D442" s="52">
        <v>8.113046841487753</v>
      </c>
      <c r="E442" s="52">
        <f t="shared" si="12"/>
        <v>1.4975585526461987</v>
      </c>
      <c r="F442" s="52"/>
      <c r="G442" s="52"/>
    </row>
    <row r="443" spans="2:7" x14ac:dyDescent="0.25">
      <c r="B443">
        <f t="shared" si="13"/>
        <v>435</v>
      </c>
      <c r="C443" s="52">
        <v>0.33050503707358714</v>
      </c>
      <c r="D443" s="52">
        <v>2.1164030440704558</v>
      </c>
      <c r="E443" s="52">
        <f t="shared" si="12"/>
        <v>-1.2056171042238928</v>
      </c>
      <c r="F443" s="52"/>
      <c r="G443" s="52"/>
    </row>
    <row r="444" spans="2:7" x14ac:dyDescent="0.25">
      <c r="B444">
        <f t="shared" si="13"/>
        <v>436</v>
      </c>
      <c r="C444" s="52">
        <v>1.8480185186556</v>
      </c>
      <c r="D444" s="52">
        <v>10.546489153288602</v>
      </c>
      <c r="E444" s="52">
        <f t="shared" si="12"/>
        <v>1.1544150786662026</v>
      </c>
      <c r="F444" s="52"/>
      <c r="G444" s="52"/>
    </row>
    <row r="445" spans="2:7" x14ac:dyDescent="0.25">
      <c r="B445">
        <f t="shared" si="13"/>
        <v>437</v>
      </c>
      <c r="C445" s="52">
        <v>0.75592497395925906</v>
      </c>
      <c r="D445" s="52">
        <v>4.9997349308174552</v>
      </c>
      <c r="E445" s="52">
        <f t="shared" si="12"/>
        <v>-2.3964965019581008E-2</v>
      </c>
      <c r="F445" s="52"/>
      <c r="G445" s="52"/>
    </row>
    <row r="446" spans="2:7" x14ac:dyDescent="0.25">
      <c r="B446">
        <f t="shared" si="13"/>
        <v>438</v>
      </c>
      <c r="C446" s="52">
        <v>0.65689081254811299</v>
      </c>
      <c r="D446" s="52">
        <v>2.8041932421740858</v>
      </c>
      <c r="E446" s="52">
        <f t="shared" si="12"/>
        <v>-1.8233700080183661</v>
      </c>
      <c r="F446" s="52"/>
      <c r="G446" s="52"/>
    </row>
    <row r="447" spans="2:7" x14ac:dyDescent="0.25">
      <c r="B447">
        <f t="shared" si="13"/>
        <v>439</v>
      </c>
      <c r="C447" s="52">
        <v>0.51766112600262804</v>
      </c>
      <c r="D447" s="52">
        <v>4.6625362171354006</v>
      </c>
      <c r="E447" s="52">
        <f t="shared" si="12"/>
        <v>0.59189171312488842</v>
      </c>
      <c r="F447" s="52"/>
      <c r="G447" s="52"/>
    </row>
    <row r="448" spans="2:7" x14ac:dyDescent="0.25">
      <c r="B448">
        <f t="shared" si="13"/>
        <v>440</v>
      </c>
      <c r="C448" s="52">
        <v>0.26039683613274223</v>
      </c>
      <c r="D448" s="52">
        <v>2.3350895606909927</v>
      </c>
      <c r="E448" s="52">
        <f t="shared" si="12"/>
        <v>-0.70649778383997619</v>
      </c>
      <c r="F448" s="52"/>
      <c r="G448" s="52"/>
    </row>
    <row r="449" spans="2:7" x14ac:dyDescent="0.25">
      <c r="B449">
        <f t="shared" si="13"/>
        <v>441</v>
      </c>
      <c r="C449" s="52">
        <v>1.6325781843144711</v>
      </c>
      <c r="D449" s="52">
        <v>8.2507399586910513</v>
      </c>
      <c r="E449" s="52">
        <f t="shared" si="12"/>
        <v>-0.27957277856683227</v>
      </c>
      <c r="F449" s="52"/>
      <c r="G449" s="52"/>
    </row>
    <row r="450" spans="2:7" x14ac:dyDescent="0.25">
      <c r="B450">
        <f t="shared" si="13"/>
        <v>442</v>
      </c>
      <c r="C450" s="52">
        <v>6.5947828738278647E-2</v>
      </c>
      <c r="D450" s="52">
        <v>1.1355174968406203</v>
      </c>
      <c r="E450" s="52">
        <f t="shared" si="12"/>
        <v>-1.1282738181124943</v>
      </c>
      <c r="F450" s="52"/>
      <c r="G450" s="52"/>
    </row>
    <row r="451" spans="2:7" x14ac:dyDescent="0.25">
      <c r="B451">
        <f t="shared" si="13"/>
        <v>443</v>
      </c>
      <c r="C451" s="52">
        <v>0.46141390480195543</v>
      </c>
      <c r="D451" s="52">
        <v>4.7969303625582391</v>
      </c>
      <c r="E451" s="52">
        <f t="shared" si="12"/>
        <v>0.9512747433504174</v>
      </c>
      <c r="F451" s="52"/>
      <c r="G451" s="52"/>
    </row>
    <row r="452" spans="2:7" x14ac:dyDescent="0.25">
      <c r="B452">
        <f t="shared" si="13"/>
        <v>444</v>
      </c>
      <c r="C452" s="52">
        <v>1.4701198239947659</v>
      </c>
      <c r="D452" s="52">
        <v>7.4041756456366379</v>
      </c>
      <c r="E452" s="52">
        <f t="shared" si="12"/>
        <v>-0.47630365034242583</v>
      </c>
      <c r="F452" s="52"/>
      <c r="G452" s="52"/>
    </row>
    <row r="453" spans="2:7" x14ac:dyDescent="0.25">
      <c r="B453">
        <f t="shared" si="13"/>
        <v>445</v>
      </c>
      <c r="C453" s="52">
        <v>0.34416772894175751</v>
      </c>
      <c r="D453" s="52">
        <v>2.7879747490293401</v>
      </c>
      <c r="E453" s="52">
        <f t="shared" si="12"/>
        <v>-0.58869616673768999</v>
      </c>
      <c r="F453" s="52"/>
      <c r="G453" s="52"/>
    </row>
    <row r="454" spans="2:7" x14ac:dyDescent="0.25">
      <c r="B454">
        <f t="shared" si="13"/>
        <v>446</v>
      </c>
      <c r="C454" s="52">
        <v>1.2059752719748771</v>
      </c>
      <c r="D454" s="52">
        <v>5.5730589262388737</v>
      </c>
      <c r="E454" s="52">
        <f t="shared" si="12"/>
        <v>-1.2508421616606347</v>
      </c>
      <c r="F454" s="52"/>
      <c r="G454" s="52"/>
    </row>
    <row r="455" spans="2:7" x14ac:dyDescent="0.25">
      <c r="B455">
        <f t="shared" si="13"/>
        <v>447</v>
      </c>
      <c r="C455" s="52">
        <v>0.18835584864098709</v>
      </c>
      <c r="D455" s="52">
        <v>4.0911353132779116</v>
      </c>
      <c r="E455" s="52">
        <f t="shared" si="12"/>
        <v>1.3377119187139632</v>
      </c>
      <c r="F455" s="52"/>
      <c r="G455" s="52"/>
    </row>
    <row r="456" spans="2:7" x14ac:dyDescent="0.25">
      <c r="B456">
        <f t="shared" si="13"/>
        <v>448</v>
      </c>
      <c r="C456" s="52">
        <v>1.1438227842881772</v>
      </c>
      <c r="D456" s="52">
        <v>6.5166613686210182</v>
      </c>
      <c r="E456" s="52">
        <f t="shared" si="12"/>
        <v>-5.8629768531690551E-2</v>
      </c>
      <c r="F456" s="52"/>
      <c r="G456" s="52"/>
    </row>
    <row r="457" spans="2:7" x14ac:dyDescent="0.25">
      <c r="B457">
        <f t="shared" si="13"/>
        <v>449</v>
      </c>
      <c r="C457" s="52">
        <v>1.6095707649664557</v>
      </c>
      <c r="D457" s="52">
        <v>6.4366620805870607</v>
      </c>
      <c r="E457" s="52">
        <f t="shared" ref="E457:E520" si="14">D457-($D$2+$D$3*C457)</f>
        <v>-2.001620979278762</v>
      </c>
      <c r="F457" s="52"/>
      <c r="G457" s="52"/>
    </row>
    <row r="458" spans="2:7" x14ac:dyDescent="0.25">
      <c r="B458">
        <f t="shared" si="13"/>
        <v>450</v>
      </c>
      <c r="C458" s="52">
        <v>1.7845133131830329</v>
      </c>
      <c r="D458" s="52">
        <v>8.5437736511440221</v>
      </c>
      <c r="E458" s="52">
        <f t="shared" si="14"/>
        <v>-0.59427960158810933</v>
      </c>
      <c r="F458" s="52"/>
      <c r="G458" s="52"/>
    </row>
    <row r="459" spans="2:7" x14ac:dyDescent="0.25">
      <c r="B459">
        <f t="shared" ref="B459:B508" si="15">1+B458</f>
        <v>451</v>
      </c>
      <c r="C459" s="52">
        <v>0.7421120520074338</v>
      </c>
      <c r="D459" s="52">
        <v>2.5162827694190195</v>
      </c>
      <c r="E459" s="52">
        <f t="shared" si="14"/>
        <v>-2.4521654386107157</v>
      </c>
      <c r="F459" s="52"/>
      <c r="G459" s="52"/>
    </row>
    <row r="460" spans="2:7" x14ac:dyDescent="0.25">
      <c r="B460">
        <f t="shared" si="15"/>
        <v>452</v>
      </c>
      <c r="C460" s="52">
        <v>1.1460857476945392</v>
      </c>
      <c r="D460" s="52">
        <v>7.1428226027767296</v>
      </c>
      <c r="E460" s="52">
        <f t="shared" si="14"/>
        <v>0.55847961199857288</v>
      </c>
      <c r="F460" s="52"/>
      <c r="G460" s="52"/>
    </row>
    <row r="461" spans="2:7" x14ac:dyDescent="0.25">
      <c r="B461">
        <f t="shared" si="15"/>
        <v>453</v>
      </c>
      <c r="C461" s="52">
        <v>0.90778514486301654</v>
      </c>
      <c r="D461" s="52">
        <v>5.9050493946109377</v>
      </c>
      <c r="E461" s="52">
        <f t="shared" si="14"/>
        <v>0.27390881515887155</v>
      </c>
      <c r="F461" s="52"/>
      <c r="G461" s="52"/>
    </row>
    <row r="462" spans="2:7" x14ac:dyDescent="0.25">
      <c r="B462">
        <f t="shared" si="15"/>
        <v>454</v>
      </c>
      <c r="C462" s="52">
        <v>1.554389454730901</v>
      </c>
      <c r="D462" s="52">
        <v>7.9159200421466496</v>
      </c>
      <c r="E462" s="52">
        <f t="shared" si="14"/>
        <v>-0.30163777677695425</v>
      </c>
      <c r="F462" s="52"/>
      <c r="G462" s="52"/>
    </row>
    <row r="463" spans="2:7" x14ac:dyDescent="0.25">
      <c r="B463">
        <f t="shared" si="15"/>
        <v>455</v>
      </c>
      <c r="C463" s="52">
        <v>0.98502586474590981</v>
      </c>
      <c r="D463" s="52">
        <v>5.2635854422674297</v>
      </c>
      <c r="E463" s="52">
        <f t="shared" si="14"/>
        <v>-0.67651801671620948</v>
      </c>
      <c r="F463" s="52"/>
      <c r="G463" s="52"/>
    </row>
    <row r="464" spans="2:7" x14ac:dyDescent="0.25">
      <c r="B464">
        <f t="shared" si="15"/>
        <v>456</v>
      </c>
      <c r="C464" s="52">
        <v>1.7409426316171261E-2</v>
      </c>
      <c r="D464" s="52">
        <v>1.7219857111882955</v>
      </c>
      <c r="E464" s="52">
        <f t="shared" si="14"/>
        <v>-0.34765199407638958</v>
      </c>
      <c r="F464" s="52"/>
      <c r="G464" s="52"/>
    </row>
    <row r="465" spans="2:7" x14ac:dyDescent="0.25">
      <c r="B465">
        <f t="shared" si="15"/>
        <v>457</v>
      </c>
      <c r="C465" s="52">
        <v>1.679091585334918</v>
      </c>
      <c r="D465" s="52">
        <v>7.8345751224609135</v>
      </c>
      <c r="E465" s="52">
        <f t="shared" si="14"/>
        <v>-0.88179121887875844</v>
      </c>
      <c r="F465" s="52"/>
      <c r="G465" s="52"/>
    </row>
    <row r="466" spans="2:7" x14ac:dyDescent="0.25">
      <c r="B466">
        <f t="shared" si="15"/>
        <v>458</v>
      </c>
      <c r="C466" s="52">
        <v>1.3979696058882833</v>
      </c>
      <c r="D466" s="52">
        <v>7.5252827436431735</v>
      </c>
      <c r="E466" s="52">
        <f t="shared" si="14"/>
        <v>-6.6595679909959848E-2</v>
      </c>
      <c r="F466" s="52"/>
      <c r="G466" s="52"/>
    </row>
    <row r="467" spans="2:7" x14ac:dyDescent="0.25">
      <c r="B467">
        <f t="shared" si="15"/>
        <v>459</v>
      </c>
      <c r="C467" s="52">
        <v>1.5077774824929708</v>
      </c>
      <c r="D467" s="52">
        <v>8.6524380948722381</v>
      </c>
      <c r="E467" s="52">
        <f t="shared" si="14"/>
        <v>0.62132816490035481</v>
      </c>
      <c r="F467" s="52"/>
      <c r="G467" s="52"/>
    </row>
    <row r="468" spans="2:7" x14ac:dyDescent="0.25">
      <c r="B468">
        <f t="shared" si="15"/>
        <v>460</v>
      </c>
      <c r="C468" s="52">
        <v>1.6638559019030739</v>
      </c>
      <c r="D468" s="52">
        <v>9.6774761786274688</v>
      </c>
      <c r="E468" s="52">
        <f t="shared" si="14"/>
        <v>1.0220525710151733</v>
      </c>
      <c r="F468" s="52"/>
      <c r="G468" s="52"/>
    </row>
    <row r="469" spans="2:7" x14ac:dyDescent="0.25">
      <c r="B469">
        <f t="shared" si="15"/>
        <v>461</v>
      </c>
      <c r="C469" s="52">
        <v>1.969426765489853</v>
      </c>
      <c r="D469" s="52">
        <v>8.933157869031163</v>
      </c>
      <c r="E469" s="52">
        <f t="shared" si="14"/>
        <v>-0.94454919292824968</v>
      </c>
      <c r="F469" s="52"/>
      <c r="G469" s="52"/>
    </row>
    <row r="470" spans="2:7" x14ac:dyDescent="0.25">
      <c r="B470">
        <f t="shared" si="15"/>
        <v>462</v>
      </c>
      <c r="C470" s="52">
        <v>1.7814136484793703</v>
      </c>
      <c r="D470" s="52">
        <v>8.1175048413191799</v>
      </c>
      <c r="E470" s="52">
        <f t="shared" si="14"/>
        <v>-1.0081497525983014</v>
      </c>
      <c r="F470" s="52"/>
      <c r="G470" s="52"/>
    </row>
    <row r="471" spans="2:7" x14ac:dyDescent="0.25">
      <c r="B471">
        <f t="shared" si="15"/>
        <v>463</v>
      </c>
      <c r="C471" s="52">
        <v>1.0911874914478024</v>
      </c>
      <c r="D471" s="52">
        <v>7.7279674820700253</v>
      </c>
      <c r="E471" s="52">
        <f t="shared" si="14"/>
        <v>1.3632175162788158</v>
      </c>
      <c r="F471" s="52"/>
      <c r="G471" s="52"/>
    </row>
    <row r="472" spans="2:7" x14ac:dyDescent="0.25">
      <c r="B472">
        <f t="shared" si="15"/>
        <v>464</v>
      </c>
      <c r="C472" s="52">
        <v>0.27754281721608098</v>
      </c>
      <c r="D472" s="52">
        <v>3.1793901641805284</v>
      </c>
      <c r="E472" s="52">
        <f t="shared" si="14"/>
        <v>6.921889531620451E-2</v>
      </c>
      <c r="F472" s="52"/>
      <c r="G472" s="52"/>
    </row>
    <row r="473" spans="2:7" x14ac:dyDescent="0.25">
      <c r="B473">
        <f t="shared" si="15"/>
        <v>465</v>
      </c>
      <c r="C473" s="52">
        <v>1.1620752285659144</v>
      </c>
      <c r="D473" s="52">
        <v>6.1480434670733102</v>
      </c>
      <c r="E473" s="52">
        <f t="shared" si="14"/>
        <v>-0.50025744719034737</v>
      </c>
      <c r="F473" s="52"/>
      <c r="G473" s="52"/>
    </row>
    <row r="474" spans="2:7" x14ac:dyDescent="0.25">
      <c r="B474">
        <f t="shared" si="15"/>
        <v>466</v>
      </c>
      <c r="C474" s="52">
        <v>1.8393109898883102</v>
      </c>
      <c r="D474" s="52">
        <v>8.6472314168835318</v>
      </c>
      <c r="E474" s="52">
        <f t="shared" si="14"/>
        <v>-0.71001254266970903</v>
      </c>
      <c r="F474" s="52"/>
      <c r="G474" s="52"/>
    </row>
    <row r="475" spans="2:7" x14ac:dyDescent="0.25">
      <c r="B475">
        <f t="shared" si="15"/>
        <v>467</v>
      </c>
      <c r="C475" s="52">
        <v>1.9988928712510539</v>
      </c>
      <c r="D475" s="52">
        <v>10.421128595746186</v>
      </c>
      <c r="E475" s="52">
        <f t="shared" si="14"/>
        <v>0.42555711074196978</v>
      </c>
      <c r="F475" s="52"/>
      <c r="G475" s="52"/>
    </row>
    <row r="476" spans="2:7" x14ac:dyDescent="0.25">
      <c r="B476">
        <f t="shared" si="15"/>
        <v>468</v>
      </c>
      <c r="C476" s="52">
        <v>1.638058561735638</v>
      </c>
      <c r="D476" s="52">
        <v>9.4119464269630999</v>
      </c>
      <c r="E476" s="52">
        <f t="shared" si="14"/>
        <v>0.85971218002054783</v>
      </c>
      <c r="F476" s="52"/>
      <c r="G476" s="52"/>
    </row>
    <row r="477" spans="2:7" x14ac:dyDescent="0.25">
      <c r="B477">
        <f t="shared" si="15"/>
        <v>469</v>
      </c>
      <c r="C477" s="52">
        <v>0.5717918158343811</v>
      </c>
      <c r="D477" s="52">
        <v>4.4740064078875577</v>
      </c>
      <c r="E477" s="52">
        <f t="shared" si="14"/>
        <v>0.18683914455003325</v>
      </c>
      <c r="F477" s="52"/>
      <c r="G477" s="52"/>
    </row>
    <row r="478" spans="2:7" x14ac:dyDescent="0.25">
      <c r="B478">
        <f t="shared" si="15"/>
        <v>470</v>
      </c>
      <c r="C478" s="52">
        <v>1.4064616500374107</v>
      </c>
      <c r="D478" s="52">
        <v>5.9086664631003831</v>
      </c>
      <c r="E478" s="52">
        <f t="shared" si="14"/>
        <v>-1.7171801370492599</v>
      </c>
      <c r="F478" s="52"/>
      <c r="G478" s="52"/>
    </row>
    <row r="479" spans="2:7" x14ac:dyDescent="0.25">
      <c r="B479">
        <f t="shared" si="15"/>
        <v>471</v>
      </c>
      <c r="C479" s="52">
        <v>1.1878201197923002</v>
      </c>
      <c r="D479" s="52">
        <v>7.1312631150719783</v>
      </c>
      <c r="E479" s="52">
        <f t="shared" si="14"/>
        <v>0.37998263590277759</v>
      </c>
      <c r="F479" s="52"/>
      <c r="G479" s="52"/>
    </row>
    <row r="480" spans="2:7" x14ac:dyDescent="0.25">
      <c r="B480">
        <f t="shared" si="15"/>
        <v>472</v>
      </c>
      <c r="C480" s="52">
        <v>1.9561467574109683</v>
      </c>
      <c r="D480" s="52">
        <v>8.8674972602161688</v>
      </c>
      <c r="E480" s="52">
        <f t="shared" si="14"/>
        <v>-0.95708976942770363</v>
      </c>
      <c r="F480" s="52"/>
      <c r="G480" s="52"/>
    </row>
    <row r="481" spans="2:7" x14ac:dyDescent="0.25">
      <c r="B481">
        <f t="shared" si="15"/>
        <v>473</v>
      </c>
      <c r="C481" s="52">
        <v>1.4185856588120676</v>
      </c>
      <c r="D481" s="52">
        <v>7.7143179423896742</v>
      </c>
      <c r="E481" s="52">
        <f t="shared" si="14"/>
        <v>3.997530714140396E-2</v>
      </c>
      <c r="F481" s="52"/>
      <c r="G481" s="52"/>
    </row>
    <row r="482" spans="2:7" x14ac:dyDescent="0.25">
      <c r="B482">
        <f t="shared" si="15"/>
        <v>474</v>
      </c>
      <c r="C482" s="52">
        <v>1.7177197186804547</v>
      </c>
      <c r="D482" s="52">
        <v>8.509481447620276</v>
      </c>
      <c r="E482" s="52">
        <f t="shared" si="14"/>
        <v>-0.36139742710154188</v>
      </c>
      <c r="F482" s="52"/>
      <c r="G482" s="52"/>
    </row>
    <row r="483" spans="2:7" x14ac:dyDescent="0.25">
      <c r="B483">
        <f t="shared" si="15"/>
        <v>475</v>
      </c>
      <c r="C483" s="52">
        <v>1.9143784014931806</v>
      </c>
      <c r="D483" s="52">
        <v>10.851472396365645</v>
      </c>
      <c r="E483" s="52">
        <f t="shared" si="14"/>
        <v>1.193958790392923</v>
      </c>
      <c r="F483" s="52"/>
      <c r="G483" s="52"/>
    </row>
    <row r="484" spans="2:7" x14ac:dyDescent="0.25">
      <c r="B484">
        <f t="shared" si="15"/>
        <v>476</v>
      </c>
      <c r="C484" s="52">
        <v>1.6192397200896651</v>
      </c>
      <c r="D484" s="52">
        <v>8.7395593267016114</v>
      </c>
      <c r="E484" s="52">
        <f t="shared" si="14"/>
        <v>0.26260044634295099</v>
      </c>
      <c r="F484" s="52"/>
      <c r="G484" s="52"/>
    </row>
    <row r="485" spans="2:7" x14ac:dyDescent="0.25">
      <c r="B485">
        <f t="shared" si="15"/>
        <v>477</v>
      </c>
      <c r="C485" s="52">
        <v>0.86976383540590518</v>
      </c>
      <c r="D485" s="52">
        <v>4.8214613727853504</v>
      </c>
      <c r="E485" s="52">
        <f t="shared" si="14"/>
        <v>-0.65759396883827037</v>
      </c>
      <c r="F485" s="52"/>
      <c r="G485" s="52"/>
    </row>
    <row r="486" spans="2:7" x14ac:dyDescent="0.25">
      <c r="B486">
        <f t="shared" si="15"/>
        <v>478</v>
      </c>
      <c r="C486" s="52">
        <v>1.659752499528014</v>
      </c>
      <c r="D486" s="52">
        <v>7.6658378484205034</v>
      </c>
      <c r="E486" s="52">
        <f t="shared" si="14"/>
        <v>-0.97317214969155152</v>
      </c>
      <c r="F486" s="52"/>
      <c r="G486" s="52"/>
    </row>
    <row r="487" spans="2:7" x14ac:dyDescent="0.25">
      <c r="B487">
        <f t="shared" si="15"/>
        <v>479</v>
      </c>
      <c r="C487" s="52">
        <v>1.3567991588692188</v>
      </c>
      <c r="D487" s="52">
        <v>7.4075905946848488</v>
      </c>
      <c r="E487" s="52">
        <f t="shared" si="14"/>
        <v>-1.9606040792026214E-2</v>
      </c>
      <c r="F487" s="52"/>
      <c r="G487" s="52"/>
    </row>
    <row r="488" spans="2:7" x14ac:dyDescent="0.25">
      <c r="B488">
        <f t="shared" si="15"/>
        <v>480</v>
      </c>
      <c r="C488" s="52">
        <v>1.2938822350159518</v>
      </c>
      <c r="D488" s="52">
        <v>8.410731512558046</v>
      </c>
      <c r="E488" s="52">
        <f t="shared" si="14"/>
        <v>1.2352025724942388</v>
      </c>
      <c r="F488" s="52"/>
      <c r="G488" s="52"/>
    </row>
    <row r="489" spans="2:7" x14ac:dyDescent="0.25">
      <c r="B489">
        <f t="shared" si="15"/>
        <v>481</v>
      </c>
      <c r="C489" s="52">
        <v>0.699315836404097</v>
      </c>
      <c r="D489" s="52">
        <v>6.2615842894002993</v>
      </c>
      <c r="E489" s="52">
        <f t="shared" si="14"/>
        <v>1.4643209437839113</v>
      </c>
      <c r="F489" s="52"/>
      <c r="G489" s="52"/>
    </row>
    <row r="490" spans="2:7" x14ac:dyDescent="0.25">
      <c r="B490">
        <f t="shared" si="15"/>
        <v>482</v>
      </c>
      <c r="C490" s="52">
        <v>1.6871093752983373</v>
      </c>
      <c r="D490" s="52">
        <v>8.4342741649179338</v>
      </c>
      <c r="E490" s="52">
        <f t="shared" si="14"/>
        <v>-0.31416333627541526</v>
      </c>
      <c r="F490" s="52"/>
      <c r="G490" s="52"/>
    </row>
    <row r="491" spans="2:7" x14ac:dyDescent="0.25">
      <c r="B491">
        <f t="shared" si="15"/>
        <v>483</v>
      </c>
      <c r="C491" s="52">
        <v>1.0116167150176985</v>
      </c>
      <c r="D491" s="52">
        <v>6.0179172195079893</v>
      </c>
      <c r="E491" s="52">
        <f t="shared" si="14"/>
        <v>-2.8549640562804512E-2</v>
      </c>
      <c r="F491" s="52"/>
      <c r="G491" s="52"/>
    </row>
    <row r="492" spans="2:7" x14ac:dyDescent="0.25">
      <c r="B492">
        <f t="shared" si="15"/>
        <v>484</v>
      </c>
      <c r="C492" s="52">
        <v>1.0068956309348374</v>
      </c>
      <c r="D492" s="52">
        <v>6.4232436681230327</v>
      </c>
      <c r="E492" s="52">
        <f t="shared" si="14"/>
        <v>0.39566114438368327</v>
      </c>
      <c r="F492" s="52"/>
      <c r="G492" s="52"/>
    </row>
    <row r="493" spans="2:7" x14ac:dyDescent="0.25">
      <c r="B493">
        <f t="shared" si="15"/>
        <v>485</v>
      </c>
      <c r="C493" s="52">
        <v>1.8965012046259995</v>
      </c>
      <c r="D493" s="52">
        <v>9.6090651438040418</v>
      </c>
      <c r="E493" s="52">
        <f t="shared" si="14"/>
        <v>2.3060325300043871E-2</v>
      </c>
      <c r="F493" s="52"/>
      <c r="G493" s="52"/>
    </row>
    <row r="494" spans="2:7" x14ac:dyDescent="0.25">
      <c r="B494">
        <f t="shared" si="15"/>
        <v>486</v>
      </c>
      <c r="C494" s="52">
        <v>0.2181824120381799</v>
      </c>
      <c r="D494" s="52">
        <v>3.0993888128471174</v>
      </c>
      <c r="E494" s="52">
        <f t="shared" si="14"/>
        <v>0.22665916469439784</v>
      </c>
      <c r="F494" s="52"/>
      <c r="G494" s="52"/>
    </row>
    <row r="495" spans="2:7" x14ac:dyDescent="0.25">
      <c r="B495">
        <f t="shared" si="15"/>
        <v>487</v>
      </c>
      <c r="C495" s="52">
        <v>1.2304795972008227</v>
      </c>
      <c r="D495" s="52">
        <v>7.5484718244961009</v>
      </c>
      <c r="E495" s="52">
        <f t="shared" si="14"/>
        <v>0.62655343569281019</v>
      </c>
      <c r="F495" s="52"/>
      <c r="G495" s="52"/>
    </row>
    <row r="496" spans="2:7" x14ac:dyDescent="0.25">
      <c r="B496">
        <f t="shared" si="15"/>
        <v>488</v>
      </c>
      <c r="C496" s="52">
        <v>0.91464483972034794</v>
      </c>
      <c r="D496" s="52">
        <v>7.1623551672377754</v>
      </c>
      <c r="E496" s="52">
        <f t="shared" si="14"/>
        <v>1.5037758083563837</v>
      </c>
      <c r="F496" s="52"/>
      <c r="G496" s="52"/>
    </row>
    <row r="497" spans="2:7" x14ac:dyDescent="0.25">
      <c r="B497">
        <f t="shared" si="15"/>
        <v>489</v>
      </c>
      <c r="C497" s="52">
        <v>1.1764343899749148</v>
      </c>
      <c r="D497" s="52">
        <v>5.8674639767044905</v>
      </c>
      <c r="E497" s="52">
        <f t="shared" si="14"/>
        <v>-0.83827358319516865</v>
      </c>
      <c r="F497" s="52"/>
      <c r="G497" s="52"/>
    </row>
    <row r="498" spans="2:7" x14ac:dyDescent="0.25">
      <c r="B498">
        <f t="shared" si="15"/>
        <v>490</v>
      </c>
      <c r="C498" s="52">
        <v>1.4041949765461779</v>
      </c>
      <c r="D498" s="52">
        <v>6.2990694702883179</v>
      </c>
      <c r="E498" s="52">
        <f t="shared" si="14"/>
        <v>-1.3177104358963936</v>
      </c>
      <c r="F498" s="52"/>
      <c r="G498" s="52"/>
    </row>
    <row r="499" spans="2:7" x14ac:dyDescent="0.25">
      <c r="B499">
        <f t="shared" si="15"/>
        <v>491</v>
      </c>
      <c r="C499" s="52">
        <v>1.2521933409702941</v>
      </c>
      <c r="D499" s="52">
        <v>7.114903491704216</v>
      </c>
      <c r="E499" s="52">
        <f t="shared" si="14"/>
        <v>0.10613012782303954</v>
      </c>
      <c r="F499" s="52"/>
      <c r="G499" s="52"/>
    </row>
    <row r="500" spans="2:7" x14ac:dyDescent="0.25">
      <c r="B500">
        <f t="shared" si="15"/>
        <v>492</v>
      </c>
      <c r="C500" s="52">
        <v>1.7090990116822811</v>
      </c>
      <c r="D500" s="52">
        <v>7.4226542699621385</v>
      </c>
      <c r="E500" s="52">
        <f t="shared" si="14"/>
        <v>-1.4137417767669858</v>
      </c>
      <c r="F500" s="52"/>
      <c r="G500" s="52"/>
    </row>
    <row r="501" spans="2:7" x14ac:dyDescent="0.25">
      <c r="B501">
        <f t="shared" si="15"/>
        <v>493</v>
      </c>
      <c r="C501" s="52">
        <v>1.4954559811880745</v>
      </c>
      <c r="D501" s="52">
        <v>6.6377237229713231</v>
      </c>
      <c r="E501" s="52">
        <f t="shared" si="14"/>
        <v>-1.3441002017809751</v>
      </c>
      <c r="F501" s="52"/>
      <c r="G501" s="52"/>
    </row>
    <row r="502" spans="2:7" x14ac:dyDescent="0.25">
      <c r="B502">
        <f t="shared" si="15"/>
        <v>494</v>
      </c>
      <c r="C502" s="52">
        <v>1.2324274110586209</v>
      </c>
      <c r="D502" s="52">
        <v>7.0410406576100408</v>
      </c>
      <c r="E502" s="52">
        <f t="shared" si="14"/>
        <v>0.1113310133755574</v>
      </c>
      <c r="F502" s="52"/>
      <c r="G502" s="52"/>
    </row>
    <row r="503" spans="2:7" x14ac:dyDescent="0.25">
      <c r="B503">
        <f t="shared" si="15"/>
        <v>495</v>
      </c>
      <c r="C503" s="52">
        <v>1.2114695529042616</v>
      </c>
      <c r="D503" s="52">
        <v>7.3341830716792371</v>
      </c>
      <c r="E503" s="52">
        <f t="shared" si="14"/>
        <v>0.48830486006219065</v>
      </c>
      <c r="F503" s="52"/>
      <c r="G503" s="52"/>
    </row>
    <row r="504" spans="2:7" x14ac:dyDescent="0.25">
      <c r="B504">
        <f t="shared" si="15"/>
        <v>496</v>
      </c>
      <c r="C504" s="52">
        <v>1.9947376293374099</v>
      </c>
      <c r="D504" s="52">
        <v>8.8764214900471359</v>
      </c>
      <c r="E504" s="52">
        <f t="shared" si="14"/>
        <v>-1.1025290273025039</v>
      </c>
      <c r="F504" s="52"/>
      <c r="G504" s="52"/>
    </row>
    <row r="505" spans="2:7" x14ac:dyDescent="0.25">
      <c r="B505">
        <f t="shared" si="15"/>
        <v>497</v>
      </c>
      <c r="C505" s="52">
        <v>0.22890633691726259</v>
      </c>
      <c r="D505" s="52">
        <v>1.823889105976477</v>
      </c>
      <c r="E505" s="52">
        <f t="shared" si="14"/>
        <v>-1.0917362416925733</v>
      </c>
      <c r="F505" s="52"/>
      <c r="G505" s="52"/>
    </row>
    <row r="506" spans="2:7" x14ac:dyDescent="0.25">
      <c r="B506">
        <f t="shared" si="15"/>
        <v>498</v>
      </c>
      <c r="C506" s="52">
        <v>1.0868466246743369</v>
      </c>
      <c r="D506" s="52">
        <v>5.0729410334853533</v>
      </c>
      <c r="E506" s="52">
        <f t="shared" si="14"/>
        <v>-1.2744454652119943</v>
      </c>
      <c r="F506" s="52"/>
      <c r="G506" s="52"/>
    </row>
    <row r="507" spans="2:7" x14ac:dyDescent="0.25">
      <c r="B507">
        <f t="shared" si="15"/>
        <v>499</v>
      </c>
      <c r="C507" s="52">
        <v>1.2626979743841273</v>
      </c>
      <c r="D507" s="52">
        <v>6.1023186866666137</v>
      </c>
      <c r="E507" s="52">
        <f t="shared" si="14"/>
        <v>-0.94847321086989567</v>
      </c>
      <c r="F507" s="52"/>
      <c r="G507" s="52"/>
    </row>
    <row r="508" spans="2:7" x14ac:dyDescent="0.25">
      <c r="B508">
        <f t="shared" si="15"/>
        <v>500</v>
      </c>
      <c r="C508" s="52">
        <v>1.6144102452267977</v>
      </c>
      <c r="D508" s="52">
        <v>8.3565896681492973</v>
      </c>
      <c r="E508" s="52">
        <f t="shared" si="14"/>
        <v>-0.10105131275789248</v>
      </c>
      <c r="F508" s="52"/>
      <c r="G508" s="52"/>
    </row>
    <row r="509" spans="2:7" x14ac:dyDescent="0.25">
      <c r="B509">
        <f>B508+1</f>
        <v>501</v>
      </c>
      <c r="C509" s="52">
        <v>1.4078993301391949</v>
      </c>
      <c r="D509" s="52">
        <v>7.1898038171086105</v>
      </c>
      <c r="E509" s="52">
        <f t="shared" si="14"/>
        <v>-0.44179350344816903</v>
      </c>
      <c r="F509" s="52"/>
      <c r="G509" s="52"/>
    </row>
    <row r="510" spans="2:7" x14ac:dyDescent="0.25">
      <c r="B510">
        <f t="shared" ref="B510:B573" si="16">B509+1</f>
        <v>502</v>
      </c>
      <c r="C510" s="52">
        <v>0.64109864856081122</v>
      </c>
      <c r="D510" s="52">
        <v>4.0375244157126904</v>
      </c>
      <c r="E510" s="52">
        <f t="shared" si="14"/>
        <v>-0.52687017853055451</v>
      </c>
      <c r="F510" s="52"/>
      <c r="G510" s="52"/>
    </row>
    <row r="511" spans="2:7" x14ac:dyDescent="0.25">
      <c r="B511">
        <f t="shared" si="16"/>
        <v>503</v>
      </c>
      <c r="C511" s="52">
        <v>1.0476650166307773</v>
      </c>
      <c r="D511" s="52">
        <v>5.4332984094809174</v>
      </c>
      <c r="E511" s="52">
        <f t="shared" si="14"/>
        <v>-0.75736165704219172</v>
      </c>
      <c r="F511" s="52"/>
      <c r="G511" s="52"/>
    </row>
    <row r="512" spans="2:7" x14ac:dyDescent="0.25">
      <c r="B512">
        <f t="shared" si="16"/>
        <v>504</v>
      </c>
      <c r="C512" s="52">
        <v>1.5448690517142578</v>
      </c>
      <c r="D512" s="52">
        <v>8.0148974637292714</v>
      </c>
      <c r="E512" s="52">
        <f t="shared" si="14"/>
        <v>-0.16457874312776077</v>
      </c>
      <c r="F512" s="52"/>
      <c r="G512" s="52"/>
    </row>
    <row r="513" spans="2:7" x14ac:dyDescent="0.25">
      <c r="B513">
        <f t="shared" si="16"/>
        <v>505</v>
      </c>
      <c r="C513" s="52">
        <v>0.97972190396078185</v>
      </c>
      <c r="D513" s="52">
        <v>6.3426455495923868</v>
      </c>
      <c r="E513" s="52">
        <f t="shared" si="14"/>
        <v>0.42375793374925941</v>
      </c>
      <c r="F513" s="52"/>
      <c r="G513" s="52"/>
    </row>
    <row r="514" spans="2:7" x14ac:dyDescent="0.25">
      <c r="B514">
        <f t="shared" si="16"/>
        <v>506</v>
      </c>
      <c r="C514" s="52">
        <v>0.21119976308807265</v>
      </c>
      <c r="D514" s="52">
        <v>2.3385887707880633</v>
      </c>
      <c r="E514" s="52">
        <f t="shared" si="14"/>
        <v>-0.50621028156422732</v>
      </c>
      <c r="F514" s="52"/>
      <c r="G514" s="52"/>
    </row>
    <row r="515" spans="2:7" x14ac:dyDescent="0.25">
      <c r="B515">
        <f t="shared" si="16"/>
        <v>507</v>
      </c>
      <c r="C515" s="52">
        <v>0.20657337642425677</v>
      </c>
      <c r="D515" s="52">
        <v>2.5963484294084878</v>
      </c>
      <c r="E515" s="52">
        <f t="shared" si="14"/>
        <v>-0.22994507628853933</v>
      </c>
      <c r="F515" s="52"/>
      <c r="G515" s="52"/>
    </row>
    <row r="516" spans="2:7" x14ac:dyDescent="0.25">
      <c r="B516">
        <f t="shared" si="16"/>
        <v>508</v>
      </c>
      <c r="C516" s="52">
        <v>1.9322246654606536</v>
      </c>
      <c r="D516" s="52">
        <v>8.9757441254506158</v>
      </c>
      <c r="E516" s="52">
        <f t="shared" si="14"/>
        <v>-0.75315453639199781</v>
      </c>
      <c r="F516" s="52"/>
      <c r="G516" s="52"/>
    </row>
    <row r="517" spans="2:7" x14ac:dyDescent="0.25">
      <c r="B517">
        <f t="shared" si="16"/>
        <v>509</v>
      </c>
      <c r="C517" s="52">
        <v>1.3398797770786619</v>
      </c>
      <c r="D517" s="52">
        <v>7.4809511015928747</v>
      </c>
      <c r="E517" s="52">
        <f t="shared" si="14"/>
        <v>0.12143199327822707</v>
      </c>
      <c r="F517" s="52"/>
      <c r="G517" s="52"/>
    </row>
    <row r="518" spans="2:7" x14ac:dyDescent="0.25">
      <c r="B518">
        <f t="shared" si="16"/>
        <v>510</v>
      </c>
      <c r="C518" s="52">
        <v>0.22833407764442781</v>
      </c>
      <c r="D518" s="52">
        <v>4.395330177536704</v>
      </c>
      <c r="E518" s="52">
        <f t="shared" si="14"/>
        <v>1.4819938669589927</v>
      </c>
      <c r="F518" s="52"/>
      <c r="G518" s="52"/>
    </row>
    <row r="519" spans="2:7" x14ac:dyDescent="0.25">
      <c r="B519">
        <f t="shared" si="16"/>
        <v>511</v>
      </c>
      <c r="C519" s="52">
        <v>1.9856051448911962</v>
      </c>
      <c r="D519" s="52">
        <v>12.162320696426768</v>
      </c>
      <c r="E519" s="52">
        <f t="shared" si="14"/>
        <v>2.2199001168619823</v>
      </c>
      <c r="F519" s="52"/>
      <c r="G519" s="52"/>
    </row>
    <row r="520" spans="2:7" x14ac:dyDescent="0.25">
      <c r="B520">
        <f t="shared" si="16"/>
        <v>512</v>
      </c>
      <c r="C520" s="52">
        <v>1.0092875674449375</v>
      </c>
      <c r="D520" s="52">
        <v>7.3235749398128522</v>
      </c>
      <c r="E520" s="52">
        <f t="shared" si="14"/>
        <v>1.2864246700331021</v>
      </c>
      <c r="F520" s="52"/>
      <c r="G520" s="52"/>
    </row>
    <row r="521" spans="2:7" x14ac:dyDescent="0.25">
      <c r="B521">
        <f t="shared" si="16"/>
        <v>513</v>
      </c>
      <c r="C521" s="52">
        <v>0.44394258843505519</v>
      </c>
      <c r="D521" s="52">
        <v>4.6500573016943907</v>
      </c>
      <c r="E521" s="52">
        <f t="shared" ref="E521:E584" si="17">D521-($D$2+$D$3*C521)</f>
        <v>0.87428694795416995</v>
      </c>
      <c r="F521" s="52"/>
      <c r="G521" s="52"/>
    </row>
    <row r="522" spans="2:7" x14ac:dyDescent="0.25">
      <c r="B522">
        <f t="shared" si="16"/>
        <v>514</v>
      </c>
      <c r="C522" s="52">
        <v>1.7327401790685804</v>
      </c>
      <c r="D522" s="52">
        <v>8.1563436149913962</v>
      </c>
      <c r="E522" s="52">
        <f t="shared" si="17"/>
        <v>-0.77461710128292438</v>
      </c>
      <c r="F522" s="52"/>
      <c r="G522" s="52"/>
    </row>
    <row r="523" spans="2:7" x14ac:dyDescent="0.25">
      <c r="B523">
        <f t="shared" si="16"/>
        <v>515</v>
      </c>
      <c r="C523" s="52">
        <v>1.3072789684651791</v>
      </c>
      <c r="D523" s="52">
        <v>5.7973998790299248</v>
      </c>
      <c r="E523" s="52">
        <f t="shared" si="17"/>
        <v>-1.4317159948307916</v>
      </c>
      <c r="F523" s="52"/>
      <c r="G523" s="52"/>
    </row>
    <row r="524" spans="2:7" x14ac:dyDescent="0.25">
      <c r="B524">
        <f t="shared" si="16"/>
        <v>516</v>
      </c>
      <c r="C524" s="52">
        <v>3.0431305590716384E-2</v>
      </c>
      <c r="D524" s="52">
        <v>2.5993173930847515</v>
      </c>
      <c r="E524" s="52">
        <f t="shared" si="17"/>
        <v>0.47759217072188598</v>
      </c>
      <c r="F524" s="52"/>
      <c r="G524" s="52"/>
    </row>
    <row r="525" spans="2:7" x14ac:dyDescent="0.25">
      <c r="B525">
        <f t="shared" si="16"/>
        <v>517</v>
      </c>
      <c r="C525" s="52">
        <v>0.24048057990032068</v>
      </c>
      <c r="D525" s="52">
        <v>2.5335877888763885</v>
      </c>
      <c r="E525" s="52">
        <f t="shared" si="17"/>
        <v>-0.42833453072489425</v>
      </c>
      <c r="F525" s="52"/>
      <c r="G525" s="52"/>
    </row>
    <row r="526" spans="2:7" x14ac:dyDescent="0.25">
      <c r="B526">
        <f t="shared" si="16"/>
        <v>518</v>
      </c>
      <c r="C526" s="52">
        <v>0.99344299199950803</v>
      </c>
      <c r="D526" s="52">
        <v>6.385443526574841</v>
      </c>
      <c r="E526" s="52">
        <f t="shared" si="17"/>
        <v>0.41167155857680893</v>
      </c>
      <c r="F526" s="52"/>
      <c r="G526" s="52"/>
    </row>
    <row r="527" spans="2:7" x14ac:dyDescent="0.25">
      <c r="B527">
        <f t="shared" si="16"/>
        <v>519</v>
      </c>
      <c r="C527" s="52">
        <v>0.79586291549787913</v>
      </c>
      <c r="D527" s="52">
        <v>6.3745014367242838</v>
      </c>
      <c r="E527" s="52">
        <f t="shared" si="17"/>
        <v>1.1910497747327673</v>
      </c>
      <c r="F527" s="52"/>
      <c r="G527" s="52"/>
    </row>
    <row r="528" spans="2:7" x14ac:dyDescent="0.25">
      <c r="B528">
        <f t="shared" si="16"/>
        <v>520</v>
      </c>
      <c r="C528" s="52">
        <v>0.66792308362018349</v>
      </c>
      <c r="D528" s="52">
        <v>5.5510136769757663</v>
      </c>
      <c r="E528" s="52">
        <f t="shared" si="17"/>
        <v>0.87932134249503235</v>
      </c>
      <c r="F528" s="52"/>
      <c r="G528" s="52"/>
    </row>
    <row r="529" spans="2:7" x14ac:dyDescent="0.25">
      <c r="B529">
        <f t="shared" si="16"/>
        <v>521</v>
      </c>
      <c r="C529" s="52">
        <v>1.7930503040035892</v>
      </c>
      <c r="D529" s="52">
        <v>11.252078659031072</v>
      </c>
      <c r="E529" s="52">
        <f t="shared" si="17"/>
        <v>2.0798774430167146</v>
      </c>
      <c r="F529" s="52"/>
      <c r="G529" s="52"/>
    </row>
    <row r="530" spans="2:7" x14ac:dyDescent="0.25">
      <c r="B530">
        <f t="shared" si="16"/>
        <v>522</v>
      </c>
      <c r="C530" s="52">
        <v>1.4765071148987621</v>
      </c>
      <c r="D530" s="52">
        <v>7.4782940400558626</v>
      </c>
      <c r="E530" s="52">
        <f t="shared" si="17"/>
        <v>-0.42773441953918567</v>
      </c>
      <c r="F530" s="52"/>
      <c r="G530" s="52"/>
    </row>
    <row r="531" spans="2:7" x14ac:dyDescent="0.25">
      <c r="B531">
        <f t="shared" si="16"/>
        <v>523</v>
      </c>
      <c r="C531" s="52">
        <v>0.99858203694909098</v>
      </c>
      <c r="D531" s="52">
        <v>7.922083096094763</v>
      </c>
      <c r="E531" s="52">
        <f t="shared" si="17"/>
        <v>1.9277549482983991</v>
      </c>
      <c r="F531" s="52"/>
      <c r="G531" s="52"/>
    </row>
    <row r="532" spans="2:7" x14ac:dyDescent="0.25">
      <c r="B532">
        <f t="shared" si="16"/>
        <v>524</v>
      </c>
      <c r="C532" s="52">
        <v>0.6766649214723528</v>
      </c>
      <c r="D532" s="52">
        <v>4.5340880745372649</v>
      </c>
      <c r="E532" s="52">
        <f t="shared" si="17"/>
        <v>-0.17257161135214627</v>
      </c>
      <c r="F532" s="52"/>
      <c r="G532" s="52"/>
    </row>
    <row r="533" spans="2:7" x14ac:dyDescent="0.25">
      <c r="B533">
        <f t="shared" si="16"/>
        <v>525</v>
      </c>
      <c r="C533" s="52">
        <v>0.57708238216123164</v>
      </c>
      <c r="D533" s="52">
        <v>3.7184327918385587</v>
      </c>
      <c r="E533" s="52">
        <f t="shared" si="17"/>
        <v>-0.58989673680636789</v>
      </c>
      <c r="F533" s="52"/>
      <c r="G533" s="52"/>
    </row>
    <row r="534" spans="2:7" x14ac:dyDescent="0.25">
      <c r="B534">
        <f t="shared" si="16"/>
        <v>526</v>
      </c>
      <c r="C534" s="52">
        <v>0.31663518862283824</v>
      </c>
      <c r="D534" s="52">
        <v>3.6907686581706716</v>
      </c>
      <c r="E534" s="52">
        <f t="shared" si="17"/>
        <v>0.42422790367931862</v>
      </c>
      <c r="F534" s="52"/>
      <c r="G534" s="52"/>
    </row>
    <row r="535" spans="2:7" x14ac:dyDescent="0.25">
      <c r="B535">
        <f t="shared" si="16"/>
        <v>527</v>
      </c>
      <c r="C535" s="52">
        <v>1.4256863492632919</v>
      </c>
      <c r="D535" s="52">
        <v>9.3598256064520431</v>
      </c>
      <c r="E535" s="52">
        <f t="shared" si="17"/>
        <v>1.6570802093988757</v>
      </c>
      <c r="F535" s="52"/>
      <c r="G535" s="52"/>
    </row>
    <row r="536" spans="2:7" x14ac:dyDescent="0.25">
      <c r="B536">
        <f t="shared" si="16"/>
        <v>528</v>
      </c>
      <c r="C536" s="52">
        <v>1.6569957962122392</v>
      </c>
      <c r="D536" s="52">
        <v>8.5432263258899592</v>
      </c>
      <c r="E536" s="52">
        <f t="shared" si="17"/>
        <v>-8.4756858958998649E-2</v>
      </c>
      <c r="F536" s="52"/>
      <c r="G536" s="52"/>
    </row>
    <row r="537" spans="2:7" x14ac:dyDescent="0.25">
      <c r="B537">
        <f t="shared" si="16"/>
        <v>529</v>
      </c>
      <c r="C537" s="52">
        <v>1.2828986794644575</v>
      </c>
      <c r="D537" s="52">
        <v>7.6439836757243116</v>
      </c>
      <c r="E537" s="52">
        <f t="shared" si="17"/>
        <v>0.51238895786648175</v>
      </c>
      <c r="F537" s="52"/>
      <c r="G537" s="52"/>
    </row>
    <row r="538" spans="2:7" x14ac:dyDescent="0.25">
      <c r="B538">
        <f t="shared" si="16"/>
        <v>530</v>
      </c>
      <c r="C538" s="52">
        <v>0.58493855688262997</v>
      </c>
      <c r="D538" s="52">
        <v>4.7484044946497503</v>
      </c>
      <c r="E538" s="52">
        <f t="shared" si="17"/>
        <v>0.40865026711923047</v>
      </c>
      <c r="F538" s="52"/>
      <c r="G538" s="52"/>
    </row>
    <row r="539" spans="2:7" x14ac:dyDescent="0.25">
      <c r="B539">
        <f t="shared" si="16"/>
        <v>531</v>
      </c>
      <c r="C539" s="52">
        <v>0.71299079923632691</v>
      </c>
      <c r="D539" s="52">
        <v>4.8536793877708799</v>
      </c>
      <c r="E539" s="52">
        <f t="shared" si="17"/>
        <v>1.7161908255722835E-3</v>
      </c>
      <c r="F539" s="52"/>
      <c r="G539" s="52"/>
    </row>
    <row r="540" spans="2:7" x14ac:dyDescent="0.25">
      <c r="B540">
        <f t="shared" si="16"/>
        <v>532</v>
      </c>
      <c r="C540" s="52">
        <v>1.1557673592160029</v>
      </c>
      <c r="D540" s="52">
        <v>5.7350066198440146</v>
      </c>
      <c r="E540" s="52">
        <f t="shared" si="17"/>
        <v>-0.88806281701999712</v>
      </c>
      <c r="F540" s="52"/>
      <c r="G540" s="52"/>
    </row>
    <row r="541" spans="2:7" x14ac:dyDescent="0.25">
      <c r="B541">
        <f t="shared" si="16"/>
        <v>533</v>
      </c>
      <c r="C541" s="52">
        <v>1.9552685237927834</v>
      </c>
      <c r="D541" s="52">
        <v>8.5303765147042796</v>
      </c>
      <c r="E541" s="52">
        <f t="shared" si="17"/>
        <v>-1.2906975804668548</v>
      </c>
      <c r="F541" s="52"/>
      <c r="G541" s="52"/>
    </row>
    <row r="542" spans="2:7" x14ac:dyDescent="0.25">
      <c r="B542">
        <f t="shared" si="16"/>
        <v>534</v>
      </c>
      <c r="C542" s="52">
        <v>0.4069597093720565</v>
      </c>
      <c r="D542" s="52">
        <v>4.9405823258814596</v>
      </c>
      <c r="E542" s="52">
        <f t="shared" si="17"/>
        <v>1.3127434883932336</v>
      </c>
      <c r="F542" s="52"/>
      <c r="G542" s="52"/>
    </row>
    <row r="543" spans="2:7" x14ac:dyDescent="0.25">
      <c r="B543">
        <f t="shared" si="16"/>
        <v>535</v>
      </c>
      <c r="C543" s="52">
        <v>1.9952818669873098</v>
      </c>
      <c r="D543" s="52">
        <v>10.689096952112431</v>
      </c>
      <c r="E543" s="52">
        <f t="shared" si="17"/>
        <v>0.70796948416319161</v>
      </c>
      <c r="F543" s="52"/>
      <c r="G543" s="52"/>
    </row>
    <row r="544" spans="2:7" x14ac:dyDescent="0.25">
      <c r="B544">
        <f t="shared" si="16"/>
        <v>536</v>
      </c>
      <c r="C544" s="52">
        <v>1.7286763260591012</v>
      </c>
      <c r="D544" s="52">
        <v>8.6203911271158074</v>
      </c>
      <c r="E544" s="52">
        <f t="shared" si="17"/>
        <v>-0.29431417712059726</v>
      </c>
      <c r="F544" s="52"/>
      <c r="G544" s="52"/>
    </row>
    <row r="545" spans="2:7" x14ac:dyDescent="0.25">
      <c r="B545">
        <f t="shared" si="16"/>
        <v>537</v>
      </c>
      <c r="C545" s="52">
        <v>1.3265282326904</v>
      </c>
      <c r="D545" s="52">
        <v>8.5127072980489658</v>
      </c>
      <c r="E545" s="52">
        <f t="shared" si="17"/>
        <v>1.2065943672873658</v>
      </c>
      <c r="F545" s="52"/>
      <c r="G545" s="52"/>
    </row>
    <row r="546" spans="2:7" x14ac:dyDescent="0.25">
      <c r="B546">
        <f t="shared" si="16"/>
        <v>538</v>
      </c>
      <c r="C546" s="52">
        <v>1.9570498526019764</v>
      </c>
      <c r="D546" s="52">
        <v>8.9646327377203772</v>
      </c>
      <c r="E546" s="52">
        <f t="shared" si="17"/>
        <v>-0.86356667268752751</v>
      </c>
      <c r="F546" s="52"/>
      <c r="G546" s="52"/>
    </row>
    <row r="547" spans="2:7" x14ac:dyDescent="0.25">
      <c r="B547">
        <f t="shared" si="16"/>
        <v>539</v>
      </c>
      <c r="C547" s="52">
        <v>1.9589114443943101</v>
      </c>
      <c r="D547" s="52">
        <v>8.7146925181397492</v>
      </c>
      <c r="E547" s="52">
        <f t="shared" si="17"/>
        <v>-1.120953259437492</v>
      </c>
      <c r="F547" s="52"/>
      <c r="G547" s="52"/>
    </row>
    <row r="548" spans="2:7" x14ac:dyDescent="0.25">
      <c r="B548">
        <f t="shared" si="16"/>
        <v>540</v>
      </c>
      <c r="C548" s="52">
        <v>1.23431186111132</v>
      </c>
      <c r="D548" s="52">
        <v>7.3563928406797885</v>
      </c>
      <c r="E548" s="52">
        <f t="shared" si="17"/>
        <v>0.41914539623450864</v>
      </c>
      <c r="F548" s="52"/>
      <c r="G548" s="52"/>
    </row>
    <row r="549" spans="2:7" x14ac:dyDescent="0.25">
      <c r="B549">
        <f t="shared" si="16"/>
        <v>541</v>
      </c>
      <c r="C549" s="52">
        <v>0.38384190165377552</v>
      </c>
      <c r="D549" s="52">
        <v>2.8512958465785645</v>
      </c>
      <c r="E549" s="52">
        <f t="shared" si="17"/>
        <v>-0.68407176003653758</v>
      </c>
      <c r="F549" s="52"/>
      <c r="G549" s="52"/>
    </row>
    <row r="550" spans="2:7" x14ac:dyDescent="0.25">
      <c r="B550">
        <f t="shared" si="16"/>
        <v>542</v>
      </c>
      <c r="C550" s="52">
        <v>0.55785770082629837</v>
      </c>
      <c r="D550" s="52">
        <v>2.6832422485720846</v>
      </c>
      <c r="E550" s="52">
        <f t="shared" si="17"/>
        <v>-1.5481885547331089</v>
      </c>
      <c r="F550" s="52"/>
      <c r="G550" s="52"/>
    </row>
    <row r="551" spans="2:7" x14ac:dyDescent="0.25">
      <c r="B551">
        <f t="shared" si="16"/>
        <v>543</v>
      </c>
      <c r="C551" s="52">
        <v>0.72908779074134733</v>
      </c>
      <c r="D551" s="52">
        <v>6.8222988259229318</v>
      </c>
      <c r="E551" s="52">
        <f t="shared" si="17"/>
        <v>1.9059476629575425</v>
      </c>
      <c r="F551" s="52"/>
      <c r="G551" s="52"/>
    </row>
    <row r="552" spans="2:7" x14ac:dyDescent="0.25">
      <c r="B552">
        <f t="shared" si="16"/>
        <v>544</v>
      </c>
      <c r="C552" s="52">
        <v>1.2916428375883775</v>
      </c>
      <c r="D552" s="52">
        <v>9.3816739507958236</v>
      </c>
      <c r="E552" s="52">
        <f t="shared" si="17"/>
        <v>2.2151026004423136</v>
      </c>
      <c r="F552" s="52"/>
      <c r="G552" s="52"/>
    </row>
    <row r="553" spans="2:7" x14ac:dyDescent="0.25">
      <c r="B553">
        <f t="shared" si="16"/>
        <v>545</v>
      </c>
      <c r="C553" s="52">
        <v>0.16073945982755466</v>
      </c>
      <c r="D553" s="52">
        <v>2.1131757276456744</v>
      </c>
      <c r="E553" s="52">
        <f t="shared" si="17"/>
        <v>-0.52978211166454425</v>
      </c>
      <c r="F553" s="52"/>
      <c r="G553" s="52"/>
    </row>
    <row r="554" spans="2:7" x14ac:dyDescent="0.25">
      <c r="B554">
        <f t="shared" si="16"/>
        <v>546</v>
      </c>
      <c r="C554" s="52">
        <v>1.712137239423537</v>
      </c>
      <c r="D554" s="52">
        <v>10.006368312141696</v>
      </c>
      <c r="E554" s="52">
        <f t="shared" si="17"/>
        <v>1.1578193544475468</v>
      </c>
      <c r="F554" s="52"/>
      <c r="G554" s="52"/>
    </row>
    <row r="555" spans="2:7" x14ac:dyDescent="0.25">
      <c r="B555">
        <f t="shared" si="16"/>
        <v>547</v>
      </c>
      <c r="C555" s="52">
        <v>0.16871926368109214</v>
      </c>
      <c r="D555" s="52">
        <v>2.1966589684458331</v>
      </c>
      <c r="E555" s="52">
        <f t="shared" si="17"/>
        <v>-0.47821808627853546</v>
      </c>
      <c r="F555" s="52"/>
      <c r="G555" s="52"/>
    </row>
    <row r="556" spans="2:7" x14ac:dyDescent="0.25">
      <c r="B556">
        <f t="shared" si="16"/>
        <v>548</v>
      </c>
      <c r="C556" s="52">
        <v>0.27946921421856441</v>
      </c>
      <c r="D556" s="52">
        <v>1.5387386265347787</v>
      </c>
      <c r="E556" s="52">
        <f t="shared" si="17"/>
        <v>-1.579138230339479</v>
      </c>
      <c r="F556" s="52"/>
      <c r="G556" s="52"/>
    </row>
    <row r="557" spans="2:7" x14ac:dyDescent="0.25">
      <c r="B557">
        <f t="shared" si="16"/>
        <v>549</v>
      </c>
      <c r="C557" s="52">
        <v>1.9662054893123888</v>
      </c>
      <c r="D557" s="52">
        <v>9.0108821618898123</v>
      </c>
      <c r="E557" s="52">
        <f t="shared" si="17"/>
        <v>-0.85393979535974296</v>
      </c>
      <c r="F557" s="52"/>
      <c r="G557" s="52"/>
    </row>
    <row r="558" spans="2:7" x14ac:dyDescent="0.25">
      <c r="B558">
        <f t="shared" si="16"/>
        <v>550</v>
      </c>
      <c r="C558" s="52">
        <v>8.1797940138743641E-3</v>
      </c>
      <c r="D558" s="52">
        <v>1.9769243425697411</v>
      </c>
      <c r="E558" s="52">
        <f t="shared" si="17"/>
        <v>-5.5794833485756312E-2</v>
      </c>
      <c r="F558" s="52"/>
      <c r="G558" s="52"/>
    </row>
    <row r="559" spans="2:7" x14ac:dyDescent="0.25">
      <c r="B559">
        <f t="shared" si="16"/>
        <v>551</v>
      </c>
      <c r="C559" s="52">
        <v>0.34477511608368028</v>
      </c>
      <c r="D559" s="52">
        <v>3.8615684823913838</v>
      </c>
      <c r="E559" s="52">
        <f t="shared" si="17"/>
        <v>0.48246801805666273</v>
      </c>
      <c r="F559" s="52"/>
      <c r="G559" s="52"/>
    </row>
    <row r="560" spans="2:7" x14ac:dyDescent="0.25">
      <c r="B560">
        <f t="shared" si="16"/>
        <v>552</v>
      </c>
      <c r="C560" s="52">
        <v>1.9540115597946304</v>
      </c>
      <c r="D560" s="52">
        <v>9.483959813701297</v>
      </c>
      <c r="E560" s="52">
        <f t="shared" si="17"/>
        <v>-0.33208642547722533</v>
      </c>
      <c r="F560" s="52"/>
      <c r="G560" s="52"/>
    </row>
    <row r="561" spans="2:7" x14ac:dyDescent="0.25">
      <c r="B561">
        <f t="shared" si="16"/>
        <v>553</v>
      </c>
      <c r="C561" s="52">
        <v>0.78876579651019418</v>
      </c>
      <c r="D561" s="52">
        <v>4.7653845096852621</v>
      </c>
      <c r="E561" s="52">
        <f t="shared" si="17"/>
        <v>-0.38967867635551467</v>
      </c>
      <c r="F561" s="52"/>
      <c r="G561" s="52"/>
    </row>
    <row r="562" spans="2:7" x14ac:dyDescent="0.25">
      <c r="B562">
        <f t="shared" si="16"/>
        <v>554</v>
      </c>
      <c r="C562" s="52">
        <v>0.20099981220261753</v>
      </c>
      <c r="D562" s="52">
        <v>3.2314026958502522</v>
      </c>
      <c r="E562" s="52">
        <f t="shared" si="17"/>
        <v>0.42740344703978206</v>
      </c>
      <c r="F562" s="52"/>
      <c r="G562" s="52"/>
    </row>
    <row r="563" spans="2:7" x14ac:dyDescent="0.25">
      <c r="B563">
        <f t="shared" si="16"/>
        <v>555</v>
      </c>
      <c r="C563" s="52">
        <v>1.4912080220131587</v>
      </c>
      <c r="D563" s="52">
        <v>7.6195445377175002</v>
      </c>
      <c r="E563" s="52">
        <f t="shared" si="17"/>
        <v>-0.3452875503351347</v>
      </c>
      <c r="F563" s="52"/>
      <c r="G563" s="52"/>
    </row>
    <row r="564" spans="2:7" x14ac:dyDescent="0.25">
      <c r="B564">
        <f t="shared" si="16"/>
        <v>556</v>
      </c>
      <c r="C564" s="52">
        <v>0.41637442026688021</v>
      </c>
      <c r="D564" s="52">
        <v>5.2598468333349597</v>
      </c>
      <c r="E564" s="52">
        <f t="shared" si="17"/>
        <v>1.5943491522674389</v>
      </c>
      <c r="F564" s="52"/>
      <c r="G564" s="52"/>
    </row>
    <row r="565" spans="2:7" x14ac:dyDescent="0.25">
      <c r="B565">
        <f t="shared" si="16"/>
        <v>557</v>
      </c>
      <c r="C565" s="52">
        <v>0.210185407678257</v>
      </c>
      <c r="D565" s="52">
        <v>2.8470657627943585</v>
      </c>
      <c r="E565" s="52">
        <f t="shared" si="17"/>
        <v>6.3241320813305357E-3</v>
      </c>
      <c r="F565" s="52"/>
      <c r="G565" s="52"/>
    </row>
    <row r="566" spans="2:7" x14ac:dyDescent="0.25">
      <c r="B566">
        <f t="shared" si="16"/>
        <v>558</v>
      </c>
      <c r="C566" s="52">
        <v>1.792925717424465</v>
      </c>
      <c r="D566" s="52">
        <v>10.386562333320279</v>
      </c>
      <c r="E566" s="52">
        <f t="shared" si="17"/>
        <v>1.2148594636224193</v>
      </c>
      <c r="F566" s="52"/>
      <c r="G566" s="52"/>
    </row>
    <row r="567" spans="2:7" x14ac:dyDescent="0.25">
      <c r="B567">
        <f t="shared" si="16"/>
        <v>559</v>
      </c>
      <c r="C567" s="52">
        <v>1.7093800536413044</v>
      </c>
      <c r="D567" s="52">
        <v>8.0183873285804417</v>
      </c>
      <c r="E567" s="52">
        <f t="shared" si="17"/>
        <v>-0.81913288598477507</v>
      </c>
      <c r="F567" s="52"/>
      <c r="G567" s="52"/>
    </row>
    <row r="568" spans="2:7" x14ac:dyDescent="0.25">
      <c r="B568">
        <f t="shared" si="16"/>
        <v>560</v>
      </c>
      <c r="C568" s="52">
        <v>0.17246318844635411</v>
      </c>
      <c r="D568" s="52">
        <v>2.9097530687454927</v>
      </c>
      <c r="E568" s="52">
        <f t="shared" si="17"/>
        <v>0.21990031496007623</v>
      </c>
      <c r="F568" s="52"/>
      <c r="G568" s="52"/>
    </row>
    <row r="569" spans="2:7" x14ac:dyDescent="0.25">
      <c r="B569">
        <f t="shared" si="16"/>
        <v>561</v>
      </c>
      <c r="C569" s="52">
        <v>1.6058221017272885</v>
      </c>
      <c r="D569" s="52">
        <v>8.3408435527344089</v>
      </c>
      <c r="E569" s="52">
        <f t="shared" si="17"/>
        <v>-8.2444854174745785E-2</v>
      </c>
      <c r="F569" s="52"/>
      <c r="G569" s="52"/>
    </row>
    <row r="570" spans="2:7" x14ac:dyDescent="0.25">
      <c r="B570">
        <f t="shared" si="16"/>
        <v>562</v>
      </c>
      <c r="C570" s="52">
        <v>1.2414091481828482E-2</v>
      </c>
      <c r="D570" s="52">
        <v>0.4919692872530439</v>
      </c>
      <c r="E570" s="52">
        <f t="shared" si="17"/>
        <v>-1.55768707867427</v>
      </c>
      <c r="F570" s="52"/>
      <c r="G570" s="52"/>
    </row>
    <row r="571" spans="2:7" x14ac:dyDescent="0.25">
      <c r="B571">
        <f t="shared" si="16"/>
        <v>563</v>
      </c>
      <c r="C571" s="52">
        <v>1.7571364939474237</v>
      </c>
      <c r="D571" s="52">
        <v>8.9586850837611749</v>
      </c>
      <c r="E571" s="52">
        <f t="shared" si="17"/>
        <v>-6.9860892028518862E-2</v>
      </c>
      <c r="F571" s="52"/>
      <c r="G571" s="52"/>
    </row>
    <row r="572" spans="2:7" x14ac:dyDescent="0.25">
      <c r="B572">
        <f t="shared" si="16"/>
        <v>564</v>
      </c>
      <c r="C572" s="52">
        <v>0.13494873331805568</v>
      </c>
      <c r="D572" s="52">
        <v>1.1917040525602283</v>
      </c>
      <c r="E572" s="52">
        <f t="shared" si="17"/>
        <v>-1.3480908807119945</v>
      </c>
      <c r="F572" s="52"/>
      <c r="G572" s="52"/>
    </row>
    <row r="573" spans="2:7" x14ac:dyDescent="0.25">
      <c r="B573">
        <f t="shared" si="16"/>
        <v>565</v>
      </c>
      <c r="C573" s="52">
        <v>1.5613451152008304</v>
      </c>
      <c r="D573" s="52">
        <v>6.291633792035956</v>
      </c>
      <c r="E573" s="52">
        <f t="shared" si="17"/>
        <v>-1.9537466687673657</v>
      </c>
      <c r="F573" s="52"/>
      <c r="G573" s="52"/>
    </row>
    <row r="574" spans="2:7" x14ac:dyDescent="0.25">
      <c r="B574">
        <f t="shared" ref="B574:B637" si="18">B573+1</f>
        <v>566</v>
      </c>
      <c r="C574" s="52">
        <v>0.3856114478081456</v>
      </c>
      <c r="D574" s="52">
        <v>2.7907708234773398</v>
      </c>
      <c r="E574" s="52">
        <f t="shared" si="17"/>
        <v>-0.75167496775524256</v>
      </c>
      <c r="F574" s="52"/>
      <c r="G574" s="52"/>
    </row>
    <row r="575" spans="2:7" x14ac:dyDescent="0.25">
      <c r="B575">
        <f t="shared" si="18"/>
        <v>567</v>
      </c>
      <c r="C575" s="52">
        <v>1.78435288810542</v>
      </c>
      <c r="D575" s="52">
        <v>7.5239458454576358</v>
      </c>
      <c r="E575" s="52">
        <f t="shared" si="17"/>
        <v>-1.6134657069640443</v>
      </c>
      <c r="F575" s="52"/>
      <c r="G575" s="52"/>
    </row>
    <row r="576" spans="2:7" x14ac:dyDescent="0.25">
      <c r="B576">
        <f t="shared" si="18"/>
        <v>568</v>
      </c>
      <c r="C576" s="52">
        <v>0.47380125997455069</v>
      </c>
      <c r="D576" s="52">
        <v>6.3404841238901399</v>
      </c>
      <c r="E576" s="52">
        <f t="shared" si="17"/>
        <v>2.4452790839919372</v>
      </c>
      <c r="F576" s="52"/>
      <c r="G576" s="52"/>
    </row>
    <row r="577" spans="2:7" x14ac:dyDescent="0.25">
      <c r="B577">
        <f t="shared" si="18"/>
        <v>569</v>
      </c>
      <c r="C577" s="52">
        <v>1.5296808846861174</v>
      </c>
      <c r="D577" s="52">
        <v>8.4767289081783659</v>
      </c>
      <c r="E577" s="52">
        <f t="shared" si="17"/>
        <v>0.35800536943389716</v>
      </c>
      <c r="F577" s="52"/>
      <c r="G577" s="52"/>
    </row>
    <row r="578" spans="2:7" x14ac:dyDescent="0.25">
      <c r="B578">
        <f t="shared" si="18"/>
        <v>570</v>
      </c>
      <c r="C578" s="52">
        <v>1.9583770244617722</v>
      </c>
      <c r="D578" s="52">
        <v>10.791239099871373</v>
      </c>
      <c r="E578" s="52">
        <f t="shared" si="17"/>
        <v>0.95773100202428374</v>
      </c>
      <c r="F578" s="52"/>
      <c r="G578" s="52"/>
    </row>
    <row r="579" spans="2:7" x14ac:dyDescent="0.25">
      <c r="B579">
        <f t="shared" si="18"/>
        <v>571</v>
      </c>
      <c r="C579" s="52">
        <v>1.6755679617637269</v>
      </c>
      <c r="D579" s="52">
        <v>8.9117471206871723</v>
      </c>
      <c r="E579" s="52">
        <f t="shared" si="17"/>
        <v>0.2094752736322647</v>
      </c>
      <c r="F579" s="52"/>
      <c r="G579" s="52"/>
    </row>
    <row r="580" spans="2:7" x14ac:dyDescent="0.25">
      <c r="B580">
        <f t="shared" si="18"/>
        <v>572</v>
      </c>
      <c r="C580" s="52">
        <v>0.30196945381260432</v>
      </c>
      <c r="D580" s="52">
        <v>4.396308050401756</v>
      </c>
      <c r="E580" s="52">
        <f t="shared" si="17"/>
        <v>1.1884302351513387</v>
      </c>
      <c r="F580" s="52"/>
      <c r="G580" s="52"/>
    </row>
    <row r="581" spans="2:7" x14ac:dyDescent="0.25">
      <c r="B581">
        <f t="shared" si="18"/>
        <v>573</v>
      </c>
      <c r="C581" s="52">
        <v>1.3384361060094094</v>
      </c>
      <c r="D581" s="52">
        <v>6.3055964673521263</v>
      </c>
      <c r="E581" s="52">
        <f t="shared" si="17"/>
        <v>-1.0481479566855114</v>
      </c>
      <c r="F581" s="52"/>
      <c r="G581" s="52"/>
    </row>
    <row r="582" spans="2:7" x14ac:dyDescent="0.25">
      <c r="B582">
        <f t="shared" si="18"/>
        <v>574</v>
      </c>
      <c r="C582" s="52">
        <v>0.72478968608370997</v>
      </c>
      <c r="D582" s="52">
        <v>6.7333521902886773</v>
      </c>
      <c r="E582" s="52">
        <f t="shared" si="17"/>
        <v>1.8341934459538374</v>
      </c>
      <c r="F582" s="52"/>
      <c r="G582" s="52"/>
    </row>
    <row r="583" spans="2:7" x14ac:dyDescent="0.25">
      <c r="B583">
        <f t="shared" si="18"/>
        <v>575</v>
      </c>
      <c r="C583" s="52">
        <v>0.88773248513794556</v>
      </c>
      <c r="D583" s="52">
        <v>6.2553988015031052</v>
      </c>
      <c r="E583" s="52">
        <f t="shared" si="17"/>
        <v>0.70446886095132299</v>
      </c>
      <c r="F583" s="52"/>
      <c r="G583" s="52"/>
    </row>
    <row r="584" spans="2:7" x14ac:dyDescent="0.25">
      <c r="B584">
        <f t="shared" si="18"/>
        <v>576</v>
      </c>
      <c r="C584" s="52">
        <v>0.21673929289903171</v>
      </c>
      <c r="D584" s="52">
        <v>1.457285307930744</v>
      </c>
      <c r="E584" s="52">
        <f t="shared" si="17"/>
        <v>-1.4096718636653829</v>
      </c>
      <c r="F584" s="52"/>
      <c r="G584" s="52"/>
    </row>
    <row r="585" spans="2:7" x14ac:dyDescent="0.25">
      <c r="B585">
        <f t="shared" si="18"/>
        <v>577</v>
      </c>
      <c r="C585" s="52">
        <v>5.4921894656912107E-2</v>
      </c>
      <c r="D585" s="52">
        <v>2.0096463821967911</v>
      </c>
      <c r="E585" s="52">
        <f t="shared" ref="E585:E648" si="19">D585-($D$2+$D$3*C585)</f>
        <v>-0.21004119643085728</v>
      </c>
      <c r="F585" s="52"/>
      <c r="G585" s="52"/>
    </row>
    <row r="586" spans="2:7" x14ac:dyDescent="0.25">
      <c r="B586">
        <f t="shared" si="18"/>
        <v>578</v>
      </c>
      <c r="C586" s="52">
        <v>0.76067297792669319</v>
      </c>
      <c r="D586" s="52">
        <v>5.7972869878136342</v>
      </c>
      <c r="E586" s="52">
        <f t="shared" si="19"/>
        <v>0.75459507610686138</v>
      </c>
      <c r="F586" s="52"/>
      <c r="G586" s="52"/>
    </row>
    <row r="587" spans="2:7" x14ac:dyDescent="0.25">
      <c r="B587">
        <f t="shared" si="18"/>
        <v>579</v>
      </c>
      <c r="C587" s="52">
        <v>0.20493275299696867</v>
      </c>
      <c r="D587" s="52">
        <v>2.794070539864479</v>
      </c>
      <c r="E587" s="52">
        <f t="shared" si="19"/>
        <v>-2.5660472123395728E-2</v>
      </c>
      <c r="F587" s="52"/>
      <c r="G587" s="52"/>
    </row>
    <row r="588" spans="2:7" x14ac:dyDescent="0.25">
      <c r="B588">
        <f t="shared" si="18"/>
        <v>580</v>
      </c>
      <c r="C588" s="52">
        <v>0.31404410339728717</v>
      </c>
      <c r="D588" s="52">
        <v>4.1668487308178701</v>
      </c>
      <c r="E588" s="52">
        <f t="shared" si="19"/>
        <v>0.91067231722872144</v>
      </c>
      <c r="F588" s="52"/>
      <c r="G588" s="52"/>
    </row>
    <row r="589" spans="2:7" x14ac:dyDescent="0.25">
      <c r="B589">
        <f t="shared" si="18"/>
        <v>581</v>
      </c>
      <c r="C589" s="52">
        <v>1.7569942347397327</v>
      </c>
      <c r="D589" s="52">
        <v>8.2398110261775841</v>
      </c>
      <c r="E589" s="52">
        <f t="shared" si="19"/>
        <v>-0.78816591278134673</v>
      </c>
      <c r="F589" s="52"/>
      <c r="G589" s="52"/>
    </row>
    <row r="590" spans="2:7" x14ac:dyDescent="0.25">
      <c r="B590">
        <f t="shared" si="18"/>
        <v>582</v>
      </c>
      <c r="C590" s="52">
        <v>1.8659609063869751</v>
      </c>
      <c r="D590" s="52">
        <v>9.4696871017199182</v>
      </c>
      <c r="E590" s="52">
        <f t="shared" si="19"/>
        <v>5.8434761720178585E-3</v>
      </c>
      <c r="F590" s="52"/>
      <c r="G590" s="52"/>
    </row>
    <row r="591" spans="2:7" x14ac:dyDescent="0.25">
      <c r="B591">
        <f t="shared" si="18"/>
        <v>583</v>
      </c>
      <c r="C591" s="52">
        <v>1.7010621812869957</v>
      </c>
      <c r="D591" s="52">
        <v>8.7153672292634869</v>
      </c>
      <c r="E591" s="52">
        <f t="shared" si="19"/>
        <v>-8.888149588449501E-2</v>
      </c>
      <c r="F591" s="52"/>
      <c r="G591" s="52"/>
    </row>
    <row r="592" spans="2:7" x14ac:dyDescent="0.25">
      <c r="B592">
        <f t="shared" si="18"/>
        <v>584</v>
      </c>
      <c r="C592" s="52">
        <v>1.9846374118894616</v>
      </c>
      <c r="D592" s="52">
        <v>10.193977365672543</v>
      </c>
      <c r="E592" s="52">
        <f t="shared" si="19"/>
        <v>0.25542771811469756</v>
      </c>
      <c r="F592" s="52"/>
      <c r="G592" s="52"/>
    </row>
    <row r="593" spans="2:7" x14ac:dyDescent="0.25">
      <c r="B593">
        <f t="shared" si="18"/>
        <v>585</v>
      </c>
      <c r="C593" s="52">
        <v>1.5934259644898017</v>
      </c>
      <c r="D593" s="52">
        <v>8.7201000645780837</v>
      </c>
      <c r="E593" s="52">
        <f t="shared" si="19"/>
        <v>0.34639620661887705</v>
      </c>
      <c r="F593" s="52"/>
      <c r="G593" s="52"/>
    </row>
    <row r="594" spans="2:7" x14ac:dyDescent="0.25">
      <c r="B594">
        <f t="shared" si="18"/>
        <v>586</v>
      </c>
      <c r="C594" s="52">
        <v>1.0310759311673334</v>
      </c>
      <c r="D594" s="52">
        <v>6.2094984075097974</v>
      </c>
      <c r="E594" s="52">
        <f t="shared" si="19"/>
        <v>8.519468284046372E-2</v>
      </c>
      <c r="F594" s="52"/>
      <c r="G594" s="52"/>
    </row>
    <row r="595" spans="2:7" x14ac:dyDescent="0.25">
      <c r="B595">
        <f t="shared" si="18"/>
        <v>587</v>
      </c>
      <c r="C595" s="52">
        <v>1.3589972352974005</v>
      </c>
      <c r="D595" s="52">
        <v>5.9878267458679613</v>
      </c>
      <c r="E595" s="52">
        <f t="shared" si="19"/>
        <v>-1.4481621953216406</v>
      </c>
      <c r="F595" s="52"/>
      <c r="G595" s="52"/>
    </row>
    <row r="596" spans="2:7" x14ac:dyDescent="0.25">
      <c r="B596">
        <f t="shared" si="18"/>
        <v>588</v>
      </c>
      <c r="C596" s="52">
        <v>0.16942785241620451</v>
      </c>
      <c r="D596" s="52">
        <v>1.3861448917068011</v>
      </c>
      <c r="E596" s="52">
        <f t="shared" si="19"/>
        <v>-1.2915665179580169</v>
      </c>
      <c r="F596" s="52"/>
      <c r="G596" s="52"/>
    </row>
    <row r="597" spans="2:7" x14ac:dyDescent="0.25">
      <c r="B597">
        <f t="shared" si="18"/>
        <v>589</v>
      </c>
      <c r="C597" s="52">
        <v>1.4212951586171318</v>
      </c>
      <c r="D597" s="52">
        <v>8.0374159900887587</v>
      </c>
      <c r="E597" s="52">
        <f t="shared" si="19"/>
        <v>0.35223535562023134</v>
      </c>
      <c r="F597" s="52"/>
      <c r="G597" s="52"/>
    </row>
    <row r="598" spans="2:7" x14ac:dyDescent="0.25">
      <c r="B598">
        <f t="shared" si="18"/>
        <v>590</v>
      </c>
      <c r="C598" s="52">
        <v>0.8863981706688977</v>
      </c>
      <c r="D598" s="52">
        <v>6.3407581682707397</v>
      </c>
      <c r="E598" s="52">
        <f t="shared" si="19"/>
        <v>0.79516548559514888</v>
      </c>
      <c r="F598" s="52"/>
      <c r="G598" s="52"/>
    </row>
    <row r="599" spans="2:7" x14ac:dyDescent="0.25">
      <c r="B599">
        <f t="shared" si="18"/>
        <v>591</v>
      </c>
      <c r="C599" s="52">
        <v>4.3424450456575725E-2</v>
      </c>
      <c r="D599" s="52">
        <v>2.54245897997041</v>
      </c>
      <c r="E599" s="52">
        <f t="shared" si="19"/>
        <v>0.36876117814410714</v>
      </c>
      <c r="F599" s="52"/>
      <c r="G599" s="52"/>
    </row>
    <row r="600" spans="2:7" x14ac:dyDescent="0.25">
      <c r="B600">
        <f t="shared" si="18"/>
        <v>592</v>
      </c>
      <c r="C600" s="52">
        <v>0.80915863127207466</v>
      </c>
      <c r="D600" s="52">
        <v>7.308039580485362</v>
      </c>
      <c r="E600" s="52">
        <f t="shared" si="19"/>
        <v>2.0714050553970633</v>
      </c>
      <c r="F600" s="52"/>
      <c r="G600" s="52"/>
    </row>
    <row r="601" spans="2:7" x14ac:dyDescent="0.25">
      <c r="B601">
        <f t="shared" si="18"/>
        <v>593</v>
      </c>
      <c r="C601" s="52">
        <v>0.78611810327097276</v>
      </c>
      <c r="D601" s="52">
        <v>5.6549687318987685</v>
      </c>
      <c r="E601" s="52">
        <f t="shared" si="19"/>
        <v>0.51049631881487745</v>
      </c>
      <c r="F601" s="52"/>
      <c r="G601" s="52"/>
    </row>
    <row r="602" spans="2:7" x14ac:dyDescent="0.25">
      <c r="B602">
        <f t="shared" si="18"/>
        <v>594</v>
      </c>
      <c r="C602" s="52">
        <v>1.8314760893253135</v>
      </c>
      <c r="D602" s="52">
        <v>9.4315785447229743</v>
      </c>
      <c r="E602" s="52">
        <f t="shared" si="19"/>
        <v>0.10567418742171952</v>
      </c>
      <c r="F602" s="52"/>
      <c r="G602" s="52"/>
    </row>
    <row r="603" spans="2:7" x14ac:dyDescent="0.25">
      <c r="B603">
        <f t="shared" si="18"/>
        <v>595</v>
      </c>
      <c r="C603" s="52">
        <v>0.61888328297695172</v>
      </c>
      <c r="D603" s="52">
        <v>3.8433043679428174</v>
      </c>
      <c r="E603" s="52">
        <f t="shared" si="19"/>
        <v>-0.6322287639649895</v>
      </c>
      <c r="F603" s="52"/>
      <c r="G603" s="52"/>
    </row>
    <row r="604" spans="2:7" x14ac:dyDescent="0.25">
      <c r="B604">
        <f t="shared" si="18"/>
        <v>596</v>
      </c>
      <c r="C604" s="52">
        <v>1.8136449136410087</v>
      </c>
      <c r="D604" s="52">
        <v>9.6157129532865859</v>
      </c>
      <c r="E604" s="52">
        <f t="shared" si="19"/>
        <v>0.36113329872255129</v>
      </c>
      <c r="F604" s="52"/>
      <c r="G604" s="52"/>
    </row>
    <row r="605" spans="2:7" x14ac:dyDescent="0.25">
      <c r="B605">
        <f t="shared" si="18"/>
        <v>597</v>
      </c>
      <c r="C605" s="52">
        <v>1.0375096485688076</v>
      </c>
      <c r="D605" s="52">
        <v>6.2611217260347196</v>
      </c>
      <c r="E605" s="52">
        <f t="shared" si="19"/>
        <v>0.11108313175948936</v>
      </c>
      <c r="F605" s="52"/>
      <c r="G605" s="52"/>
    </row>
    <row r="606" spans="2:7" x14ac:dyDescent="0.25">
      <c r="B606">
        <f t="shared" si="18"/>
        <v>598</v>
      </c>
      <c r="C606" s="52">
        <v>1.8121983616630741</v>
      </c>
      <c r="D606" s="52">
        <v>8.837999300798236</v>
      </c>
      <c r="E606" s="52">
        <f t="shared" si="19"/>
        <v>-0.41079414585406049</v>
      </c>
      <c r="F606" s="52"/>
      <c r="G606" s="52"/>
    </row>
    <row r="607" spans="2:7" x14ac:dyDescent="0.25">
      <c r="B607">
        <f t="shared" si="18"/>
        <v>599</v>
      </c>
      <c r="C607" s="52">
        <v>0.584819887726719</v>
      </c>
      <c r="D607" s="52">
        <v>3.4752298240815085</v>
      </c>
      <c r="E607" s="52">
        <f t="shared" si="19"/>
        <v>-0.86404972682536751</v>
      </c>
      <c r="F607" s="52"/>
      <c r="G607" s="52"/>
    </row>
    <row r="608" spans="2:7" x14ac:dyDescent="0.25">
      <c r="B608">
        <f t="shared" si="18"/>
        <v>600</v>
      </c>
      <c r="C608" s="52">
        <v>1.5723457052291687</v>
      </c>
      <c r="D608" s="52">
        <v>8.3500209781882582</v>
      </c>
      <c r="E608" s="52">
        <f t="shared" si="19"/>
        <v>6.0638157271583282E-2</v>
      </c>
      <c r="F608" s="52"/>
      <c r="G608" s="52"/>
    </row>
    <row r="609" spans="2:7" x14ac:dyDescent="0.25">
      <c r="B609">
        <f t="shared" si="18"/>
        <v>601</v>
      </c>
      <c r="C609" s="52">
        <v>1.530728790649019</v>
      </c>
      <c r="D609" s="52">
        <v>7.7966456204875492</v>
      </c>
      <c r="E609" s="52">
        <f t="shared" si="19"/>
        <v>-0.32626954210852688</v>
      </c>
      <c r="F609" s="52"/>
      <c r="G609" s="52"/>
    </row>
    <row r="610" spans="2:7" x14ac:dyDescent="0.25">
      <c r="B610">
        <f t="shared" si="18"/>
        <v>602</v>
      </c>
      <c r="C610" s="52">
        <v>0.6914927431358564</v>
      </c>
      <c r="D610" s="52">
        <v>4.9318528995723678</v>
      </c>
      <c r="E610" s="52">
        <f t="shared" si="19"/>
        <v>0.16588192702894222</v>
      </c>
      <c r="F610" s="52"/>
      <c r="G610" s="52"/>
    </row>
    <row r="611" spans="2:7" x14ac:dyDescent="0.25">
      <c r="B611">
        <f t="shared" si="18"/>
        <v>603</v>
      </c>
      <c r="C611" s="52">
        <v>0.36853610436924411</v>
      </c>
      <c r="D611" s="52">
        <v>3.9746175929205507</v>
      </c>
      <c r="E611" s="52">
        <f t="shared" si="19"/>
        <v>0.50047317544357428</v>
      </c>
      <c r="F611" s="52"/>
      <c r="G611" s="52"/>
    </row>
    <row r="612" spans="2:7" x14ac:dyDescent="0.25">
      <c r="B612">
        <f t="shared" si="18"/>
        <v>604</v>
      </c>
      <c r="C612" s="52">
        <v>1.8807190877926847</v>
      </c>
      <c r="D612" s="52">
        <v>9.9050193268433127</v>
      </c>
      <c r="E612" s="52">
        <f t="shared" si="19"/>
        <v>0.38214297567257383</v>
      </c>
      <c r="F612" s="52"/>
      <c r="G612" s="52"/>
    </row>
    <row r="613" spans="2:7" x14ac:dyDescent="0.25">
      <c r="B613">
        <f t="shared" si="18"/>
        <v>605</v>
      </c>
      <c r="C613" s="52">
        <v>0.68258980293386973</v>
      </c>
      <c r="D613" s="52">
        <v>4.6502886904551035</v>
      </c>
      <c r="E613" s="52">
        <f t="shared" si="19"/>
        <v>-8.0070521280375395E-2</v>
      </c>
      <c r="F613" s="52"/>
      <c r="G613" s="52"/>
    </row>
    <row r="614" spans="2:7" x14ac:dyDescent="0.25">
      <c r="B614">
        <f t="shared" si="18"/>
        <v>606</v>
      </c>
      <c r="C614" s="52">
        <v>0.49614101132824673</v>
      </c>
      <c r="D614" s="52">
        <v>3.3937840677902567</v>
      </c>
      <c r="E614" s="52">
        <f t="shared" si="19"/>
        <v>-0.59077997752273026</v>
      </c>
      <c r="F614" s="52"/>
      <c r="G614" s="52"/>
    </row>
    <row r="615" spans="2:7" x14ac:dyDescent="0.25">
      <c r="B615">
        <f t="shared" si="18"/>
        <v>607</v>
      </c>
      <c r="C615" s="52">
        <v>0.29162929947393512</v>
      </c>
      <c r="D615" s="52">
        <v>1.534887148082041</v>
      </c>
      <c r="E615" s="52">
        <f t="shared" si="19"/>
        <v>-1.6316300498136995</v>
      </c>
      <c r="F615" s="52"/>
      <c r="G615" s="52"/>
    </row>
    <row r="616" spans="2:7" x14ac:dyDescent="0.25">
      <c r="B616">
        <f t="shared" si="18"/>
        <v>608</v>
      </c>
      <c r="C616" s="52">
        <v>1.2227237545111131</v>
      </c>
      <c r="D616" s="52">
        <v>6.5093994588171515</v>
      </c>
      <c r="E616" s="52">
        <f t="shared" si="19"/>
        <v>-0.38149555922730105</v>
      </c>
      <c r="F616" s="52"/>
      <c r="G616" s="52"/>
    </row>
    <row r="617" spans="2:7" x14ac:dyDescent="0.25">
      <c r="B617">
        <f t="shared" si="18"/>
        <v>609</v>
      </c>
      <c r="C617" s="52">
        <v>1.2784797213180408</v>
      </c>
      <c r="D617" s="52">
        <v>7.0114225977198528</v>
      </c>
      <c r="E617" s="52">
        <f t="shared" si="19"/>
        <v>-0.10249628755231033</v>
      </c>
      <c r="F617" s="52"/>
      <c r="G617" s="52"/>
    </row>
    <row r="618" spans="2:7" x14ac:dyDescent="0.25">
      <c r="B618">
        <f t="shared" si="18"/>
        <v>610</v>
      </c>
      <c r="C618" s="52">
        <v>0.46031844276614464</v>
      </c>
      <c r="D618" s="52">
        <v>2.5143587485249608</v>
      </c>
      <c r="E618" s="52">
        <f t="shared" si="19"/>
        <v>-1.3269150225396178</v>
      </c>
      <c r="F618" s="52"/>
      <c r="G618" s="52"/>
    </row>
    <row r="619" spans="2:7" x14ac:dyDescent="0.25">
      <c r="B619">
        <f t="shared" si="18"/>
        <v>611</v>
      </c>
      <c r="C619" s="52">
        <v>1.6551468617625782</v>
      </c>
      <c r="D619" s="52">
        <v>8.4324958510308043</v>
      </c>
      <c r="E619" s="52">
        <f t="shared" si="19"/>
        <v>-0.18809159601950753</v>
      </c>
      <c r="F619" s="52"/>
      <c r="G619" s="52"/>
    </row>
    <row r="620" spans="2:7" x14ac:dyDescent="0.25">
      <c r="B620">
        <f t="shared" si="18"/>
        <v>612</v>
      </c>
      <c r="C620" s="52">
        <v>1.0136198551573385</v>
      </c>
      <c r="D620" s="52">
        <v>7.097317388731307</v>
      </c>
      <c r="E620" s="52">
        <f t="shared" si="19"/>
        <v>1.0428379681019528</v>
      </c>
      <c r="F620" s="52"/>
      <c r="G620" s="52"/>
    </row>
    <row r="621" spans="2:7" x14ac:dyDescent="0.25">
      <c r="B621">
        <f t="shared" si="18"/>
        <v>613</v>
      </c>
      <c r="C621" s="52">
        <v>0.47662102889241953</v>
      </c>
      <c r="D621" s="52">
        <v>5.3159806253209263</v>
      </c>
      <c r="E621" s="52">
        <f t="shared" si="19"/>
        <v>1.4094965097512482</v>
      </c>
      <c r="F621" s="52"/>
      <c r="G621" s="52"/>
    </row>
    <row r="622" spans="2:7" x14ac:dyDescent="0.25">
      <c r="B622">
        <f t="shared" si="18"/>
        <v>614</v>
      </c>
      <c r="C622" s="52">
        <v>0.53230603863453263</v>
      </c>
      <c r="D622" s="52">
        <v>2.595127797118562</v>
      </c>
      <c r="E622" s="52">
        <f t="shared" si="19"/>
        <v>-1.5340963574195685</v>
      </c>
      <c r="F622" s="52"/>
      <c r="G622" s="52"/>
    </row>
    <row r="623" spans="2:7" x14ac:dyDescent="0.25">
      <c r="B623">
        <f t="shared" si="18"/>
        <v>615</v>
      </c>
      <c r="C623" s="52">
        <v>1.3829376963868678</v>
      </c>
      <c r="D623" s="52">
        <v>7.7502075766325458</v>
      </c>
      <c r="E623" s="52">
        <f t="shared" si="19"/>
        <v>0.21845679108507454</v>
      </c>
      <c r="F623" s="52"/>
      <c r="G623" s="52"/>
    </row>
    <row r="624" spans="2:7" x14ac:dyDescent="0.25">
      <c r="B624">
        <f t="shared" si="18"/>
        <v>616</v>
      </c>
      <c r="C624" s="52">
        <v>0.13704944737041003</v>
      </c>
      <c r="D624" s="52">
        <v>4.8847706620350708</v>
      </c>
      <c r="E624" s="52">
        <f t="shared" si="19"/>
        <v>2.3365728725534307</v>
      </c>
      <c r="F624" s="52"/>
      <c r="G624" s="52"/>
    </row>
    <row r="625" spans="2:7" x14ac:dyDescent="0.25">
      <c r="B625">
        <f t="shared" si="18"/>
        <v>617</v>
      </c>
      <c r="C625" s="52">
        <v>0.13590394469218281</v>
      </c>
      <c r="D625" s="52">
        <v>1.5475929764841514</v>
      </c>
      <c r="E625" s="52">
        <f t="shared" si="19"/>
        <v>-0.99602280228457984</v>
      </c>
      <c r="F625" s="52"/>
      <c r="G625" s="52"/>
    </row>
    <row r="626" spans="2:7" x14ac:dyDescent="0.25">
      <c r="B626">
        <f t="shared" si="18"/>
        <v>618</v>
      </c>
      <c r="C626" s="52">
        <v>1.8336137733555984</v>
      </c>
      <c r="D626" s="52">
        <v>8.7861068510421152</v>
      </c>
      <c r="E626" s="52">
        <f t="shared" si="19"/>
        <v>-0.54834824238027835</v>
      </c>
      <c r="F626" s="52"/>
      <c r="G626" s="52"/>
    </row>
    <row r="627" spans="2:7" x14ac:dyDescent="0.25">
      <c r="B627">
        <f t="shared" si="18"/>
        <v>619</v>
      </c>
      <c r="C627" s="52">
        <v>1.0429203320827896</v>
      </c>
      <c r="D627" s="52">
        <v>8.0582297355020689</v>
      </c>
      <c r="E627" s="52">
        <f t="shared" si="19"/>
        <v>1.8865484071709107</v>
      </c>
      <c r="F627" s="52"/>
      <c r="G627" s="52"/>
    </row>
    <row r="628" spans="2:7" x14ac:dyDescent="0.25">
      <c r="B628">
        <f t="shared" si="18"/>
        <v>620</v>
      </c>
      <c r="C628" s="52">
        <v>3.7190363993514275E-2</v>
      </c>
      <c r="D628" s="52">
        <v>3.4193951957968558</v>
      </c>
      <c r="E628" s="52">
        <f t="shared" si="19"/>
        <v>1.2706337398227987</v>
      </c>
      <c r="F628" s="52"/>
      <c r="G628" s="52"/>
    </row>
    <row r="629" spans="2:7" x14ac:dyDescent="0.25">
      <c r="B629">
        <f t="shared" si="18"/>
        <v>621</v>
      </c>
      <c r="C629" s="52">
        <v>1.3747838884953318</v>
      </c>
      <c r="D629" s="52">
        <v>6.1091302393869995</v>
      </c>
      <c r="E629" s="52">
        <f t="shared" si="19"/>
        <v>-1.3900053145943279</v>
      </c>
      <c r="F629" s="52"/>
      <c r="G629" s="52"/>
    </row>
    <row r="630" spans="2:7" x14ac:dyDescent="0.25">
      <c r="B630">
        <f t="shared" si="18"/>
        <v>622</v>
      </c>
      <c r="C630" s="52">
        <v>0.38984553951410716</v>
      </c>
      <c r="D630" s="52">
        <v>5.0965185391440366</v>
      </c>
      <c r="E630" s="52">
        <f t="shared" si="19"/>
        <v>1.537136381087608</v>
      </c>
      <c r="F630" s="52"/>
      <c r="G630" s="52"/>
    </row>
    <row r="631" spans="2:7" x14ac:dyDescent="0.25">
      <c r="B631">
        <f t="shared" si="18"/>
        <v>623</v>
      </c>
      <c r="C631" s="52">
        <v>0.18984021585493016</v>
      </c>
      <c r="D631" s="52">
        <v>2.6129963265793288</v>
      </c>
      <c r="E631" s="52">
        <f t="shared" si="19"/>
        <v>-0.14636453684039186</v>
      </c>
      <c r="F631" s="52"/>
      <c r="G631" s="52"/>
    </row>
    <row r="632" spans="2:7" x14ac:dyDescent="0.25">
      <c r="B632">
        <f t="shared" si="18"/>
        <v>624</v>
      </c>
      <c r="C632" s="52">
        <v>1.1781160625930338</v>
      </c>
      <c r="D632" s="52">
        <v>6.4742121317938413</v>
      </c>
      <c r="E632" s="52">
        <f t="shared" si="19"/>
        <v>-0.23825211857829398</v>
      </c>
      <c r="F632" s="52"/>
      <c r="G632" s="52"/>
    </row>
    <row r="633" spans="2:7" x14ac:dyDescent="0.25">
      <c r="B633">
        <f t="shared" si="18"/>
        <v>625</v>
      </c>
      <c r="C633" s="52">
        <v>1.1027694099580196</v>
      </c>
      <c r="D633" s="52">
        <v>7.5840571072135639</v>
      </c>
      <c r="E633" s="52">
        <f t="shared" si="19"/>
        <v>1.1729794673814853</v>
      </c>
      <c r="F633" s="52"/>
      <c r="G633" s="52"/>
    </row>
    <row r="634" spans="2:7" x14ac:dyDescent="0.25">
      <c r="B634">
        <f t="shared" si="18"/>
        <v>626</v>
      </c>
      <c r="C634" s="52">
        <v>0.3291869874660116</v>
      </c>
      <c r="D634" s="52">
        <v>2.8963828720511096</v>
      </c>
      <c r="E634" s="52">
        <f t="shared" si="19"/>
        <v>-0.42036507781293686</v>
      </c>
      <c r="F634" s="52"/>
      <c r="G634" s="52"/>
    </row>
    <row r="635" spans="2:7" x14ac:dyDescent="0.25">
      <c r="B635">
        <f t="shared" si="18"/>
        <v>627</v>
      </c>
      <c r="C635" s="52">
        <v>1.8284388434393362</v>
      </c>
      <c r="D635" s="52">
        <v>10.262701357412681</v>
      </c>
      <c r="E635" s="52">
        <f t="shared" si="19"/>
        <v>0.94894598365533511</v>
      </c>
      <c r="F635" s="52"/>
      <c r="G635" s="52"/>
    </row>
    <row r="636" spans="2:7" x14ac:dyDescent="0.25">
      <c r="B636">
        <f t="shared" si="18"/>
        <v>628</v>
      </c>
      <c r="C636" s="52">
        <v>0.39837773011746225</v>
      </c>
      <c r="D636" s="52">
        <v>3.9220587141365351</v>
      </c>
      <c r="E636" s="52">
        <f t="shared" si="19"/>
        <v>0.32854779366668607</v>
      </c>
      <c r="F636" s="52"/>
      <c r="G636" s="52"/>
    </row>
    <row r="637" spans="2:7" x14ac:dyDescent="0.25">
      <c r="B637">
        <f t="shared" si="18"/>
        <v>629</v>
      </c>
      <c r="C637" s="52">
        <v>1.0715804873610035</v>
      </c>
      <c r="D637" s="52">
        <v>6.2297302523457354</v>
      </c>
      <c r="E637" s="52">
        <f t="shared" si="19"/>
        <v>-5.6591697098278715E-2</v>
      </c>
      <c r="F637" s="52"/>
      <c r="G637" s="52"/>
    </row>
    <row r="638" spans="2:7" x14ac:dyDescent="0.25">
      <c r="B638">
        <f t="shared" ref="B638:B701" si="20">B637+1</f>
        <v>630</v>
      </c>
      <c r="C638" s="52">
        <v>1.9025723998299346</v>
      </c>
      <c r="D638" s="52">
        <v>8.8175961637977434</v>
      </c>
      <c r="E638" s="52">
        <f t="shared" si="19"/>
        <v>-0.79269343552199523</v>
      </c>
      <c r="F638" s="52"/>
      <c r="G638" s="52"/>
    </row>
    <row r="639" spans="2:7" x14ac:dyDescent="0.25">
      <c r="B639">
        <f t="shared" si="20"/>
        <v>631</v>
      </c>
      <c r="C639" s="52">
        <v>1.9896193688221049</v>
      </c>
      <c r="D639" s="52">
        <v>9.9429214060326068</v>
      </c>
      <c r="E639" s="52">
        <f t="shared" si="19"/>
        <v>-1.5556069255811877E-2</v>
      </c>
      <c r="F639" s="52"/>
      <c r="G639" s="52"/>
    </row>
    <row r="640" spans="2:7" x14ac:dyDescent="0.25">
      <c r="B640">
        <f t="shared" si="20"/>
        <v>632</v>
      </c>
      <c r="C640" s="52">
        <v>1.0089034383424884</v>
      </c>
      <c r="D640" s="52">
        <v>5.6418653512855181</v>
      </c>
      <c r="E640" s="52">
        <f t="shared" si="19"/>
        <v>-0.39374840208443551</v>
      </c>
      <c r="F640" s="52"/>
      <c r="G640" s="52"/>
    </row>
    <row r="641" spans="2:7" x14ac:dyDescent="0.25">
      <c r="B641">
        <f t="shared" si="20"/>
        <v>633</v>
      </c>
      <c r="C641" s="52">
        <v>0.46471608543875598</v>
      </c>
      <c r="D641" s="52">
        <v>3.0575433507011267</v>
      </c>
      <c r="E641" s="52">
        <f t="shared" si="19"/>
        <v>-0.8013209910538972</v>
      </c>
      <c r="F641" s="52"/>
      <c r="G641" s="52"/>
    </row>
    <row r="642" spans="2:7" x14ac:dyDescent="0.25">
      <c r="B642">
        <f t="shared" si="20"/>
        <v>634</v>
      </c>
      <c r="C642" s="52">
        <v>1.5049726721586023</v>
      </c>
      <c r="D642" s="52">
        <v>6.9274021033467257</v>
      </c>
      <c r="E642" s="52">
        <f t="shared" si="19"/>
        <v>-1.0924885852876827</v>
      </c>
      <c r="F642" s="52"/>
      <c r="G642" s="52"/>
    </row>
    <row r="643" spans="2:7" x14ac:dyDescent="0.25">
      <c r="B643">
        <f t="shared" si="20"/>
        <v>635</v>
      </c>
      <c r="C643" s="52">
        <v>0.39140276879638036</v>
      </c>
      <c r="D643" s="52">
        <v>3.0658840010340089</v>
      </c>
      <c r="E643" s="52">
        <f t="shared" si="19"/>
        <v>-0.49972707415151252</v>
      </c>
      <c r="F643" s="52"/>
      <c r="G643" s="52"/>
    </row>
    <row r="644" spans="2:7" x14ac:dyDescent="0.25">
      <c r="B644">
        <f t="shared" si="20"/>
        <v>636</v>
      </c>
      <c r="C644" s="52">
        <v>1.6435793778091037</v>
      </c>
      <c r="D644" s="52">
        <v>8.5836489066272659</v>
      </c>
      <c r="E644" s="52">
        <f t="shared" si="19"/>
        <v>9.3313953908502612E-3</v>
      </c>
      <c r="F644" s="52"/>
      <c r="G644" s="52"/>
    </row>
    <row r="645" spans="2:7" x14ac:dyDescent="0.25">
      <c r="B645">
        <f t="shared" si="20"/>
        <v>637</v>
      </c>
      <c r="C645" s="52">
        <v>0.96590395166595844</v>
      </c>
      <c r="D645" s="52">
        <v>6.4228216597491476</v>
      </c>
      <c r="E645" s="52">
        <f t="shared" si="19"/>
        <v>0.5592058530853139</v>
      </c>
      <c r="F645" s="52"/>
      <c r="G645" s="52"/>
    </row>
    <row r="646" spans="2:7" x14ac:dyDescent="0.25">
      <c r="B646">
        <f t="shared" si="20"/>
        <v>638</v>
      </c>
      <c r="C646" s="52">
        <v>0.65346248511445593</v>
      </c>
      <c r="D646" s="52">
        <v>4.1785834777798989</v>
      </c>
      <c r="E646" s="52">
        <f t="shared" si="19"/>
        <v>-0.43526646267792479</v>
      </c>
      <c r="F646" s="52"/>
      <c r="G646" s="52"/>
    </row>
    <row r="647" spans="2:7" x14ac:dyDescent="0.25">
      <c r="B647">
        <f t="shared" si="20"/>
        <v>639</v>
      </c>
      <c r="C647" s="52">
        <v>0.42931736943535248</v>
      </c>
      <c r="D647" s="52">
        <v>1.9644929678902723</v>
      </c>
      <c r="E647" s="52">
        <f t="shared" si="19"/>
        <v>-1.7527765098511376</v>
      </c>
      <c r="F647" s="52"/>
      <c r="G647" s="52"/>
    </row>
    <row r="648" spans="2:7" x14ac:dyDescent="0.25">
      <c r="B648">
        <f t="shared" si="20"/>
        <v>640</v>
      </c>
      <c r="C648" s="52">
        <v>0.41418904646037902</v>
      </c>
      <c r="D648" s="52">
        <v>3.040340885867475</v>
      </c>
      <c r="E648" s="52">
        <f t="shared" si="19"/>
        <v>-0.6164152999740411</v>
      </c>
      <c r="F648" s="52"/>
      <c r="G648" s="52"/>
    </row>
    <row r="649" spans="2:7" x14ac:dyDescent="0.25">
      <c r="B649">
        <f t="shared" si="20"/>
        <v>641</v>
      </c>
      <c r="C649" s="52">
        <v>1.2211429547373374</v>
      </c>
      <c r="D649" s="52">
        <v>7.4268540533894827</v>
      </c>
      <c r="E649" s="52">
        <f t="shared" ref="E649:E712" si="21">D649-($D$2+$D$3*C649)</f>
        <v>0.54228223444013324</v>
      </c>
      <c r="F649" s="52"/>
      <c r="G649" s="52"/>
    </row>
    <row r="650" spans="2:7" x14ac:dyDescent="0.25">
      <c r="B650">
        <f t="shared" si="20"/>
        <v>642</v>
      </c>
      <c r="C650" s="52">
        <v>0.63431132561815295</v>
      </c>
      <c r="D650" s="52">
        <v>2.4798524097526857</v>
      </c>
      <c r="E650" s="52">
        <f t="shared" si="21"/>
        <v>-2.0573928927199261</v>
      </c>
      <c r="F650" s="52"/>
      <c r="G650" s="52"/>
    </row>
    <row r="651" spans="2:7" x14ac:dyDescent="0.25">
      <c r="B651">
        <f t="shared" si="20"/>
        <v>643</v>
      </c>
      <c r="C651" s="52">
        <v>1.7413790497051245</v>
      </c>
      <c r="D651" s="52">
        <v>9.7299853912973262</v>
      </c>
      <c r="E651" s="52">
        <f t="shared" si="21"/>
        <v>0.76446919247682743</v>
      </c>
      <c r="F651" s="52"/>
      <c r="G651" s="52"/>
    </row>
    <row r="652" spans="2:7" x14ac:dyDescent="0.25">
      <c r="B652">
        <f t="shared" si="20"/>
        <v>644</v>
      </c>
      <c r="C652" s="52">
        <v>0.7024510468957319</v>
      </c>
      <c r="D652" s="52">
        <v>4.5828963595843044</v>
      </c>
      <c r="E652" s="52">
        <f t="shared" si="21"/>
        <v>-0.22690782799862319</v>
      </c>
      <c r="F652" s="52"/>
      <c r="G652" s="52"/>
    </row>
    <row r="653" spans="2:7" x14ac:dyDescent="0.25">
      <c r="B653">
        <f t="shared" si="20"/>
        <v>645</v>
      </c>
      <c r="C653" s="52">
        <v>1.492672412633846</v>
      </c>
      <c r="D653" s="52">
        <v>8.7619730565424252</v>
      </c>
      <c r="E653" s="52">
        <f t="shared" si="21"/>
        <v>0.79128340600704128</v>
      </c>
      <c r="F653" s="52"/>
      <c r="G653" s="52"/>
    </row>
    <row r="654" spans="2:7" x14ac:dyDescent="0.25">
      <c r="B654">
        <f t="shared" si="20"/>
        <v>646</v>
      </c>
      <c r="C654" s="52">
        <v>0.40439845677289132</v>
      </c>
      <c r="D654" s="52">
        <v>3.6329412109229424</v>
      </c>
      <c r="E654" s="52">
        <f t="shared" si="21"/>
        <v>1.5347383831377126E-2</v>
      </c>
      <c r="F654" s="52"/>
      <c r="G654" s="52"/>
    </row>
    <row r="655" spans="2:7" x14ac:dyDescent="0.25">
      <c r="B655">
        <f t="shared" si="20"/>
        <v>647</v>
      </c>
      <c r="C655" s="52">
        <v>1.6203742733576856</v>
      </c>
      <c r="D655" s="52">
        <v>6.2715301897669731</v>
      </c>
      <c r="E655" s="52">
        <f t="shared" si="21"/>
        <v>-2.2099669036637701</v>
      </c>
      <c r="F655" s="52"/>
      <c r="G655" s="52"/>
    </row>
    <row r="656" spans="2:7" x14ac:dyDescent="0.25">
      <c r="B656">
        <f t="shared" si="20"/>
        <v>648</v>
      </c>
      <c r="C656" s="52">
        <v>1.7700358706078858</v>
      </c>
      <c r="D656" s="52">
        <v>10.525520619933657</v>
      </c>
      <c r="E656" s="52">
        <f t="shared" si="21"/>
        <v>1.4453771375021134</v>
      </c>
      <c r="F656" s="52"/>
      <c r="G656" s="52"/>
    </row>
    <row r="657" spans="2:7" x14ac:dyDescent="0.25">
      <c r="B657">
        <f t="shared" si="20"/>
        <v>649</v>
      </c>
      <c r="C657" s="52">
        <v>0.55654238951842827</v>
      </c>
      <c r="D657" s="52">
        <v>4.1858799299721667</v>
      </c>
      <c r="E657" s="52">
        <f t="shared" si="21"/>
        <v>-4.0289628101546349E-2</v>
      </c>
      <c r="F657" s="52"/>
      <c r="G657" s="52"/>
    </row>
    <row r="658" spans="2:7" x14ac:dyDescent="0.25">
      <c r="B658">
        <f t="shared" si="20"/>
        <v>650</v>
      </c>
      <c r="C658" s="52">
        <v>1.9725875351882054</v>
      </c>
      <c r="D658" s="52">
        <v>9.9095217501335302</v>
      </c>
      <c r="E658" s="52">
        <f t="shared" si="21"/>
        <v>1.9171609380707721E-2</v>
      </c>
      <c r="F658" s="52"/>
      <c r="G658" s="52"/>
    </row>
    <row r="659" spans="2:7" x14ac:dyDescent="0.25">
      <c r="B659">
        <f t="shared" si="20"/>
        <v>651</v>
      </c>
      <c r="C659" s="52">
        <v>0.90484962664221391</v>
      </c>
      <c r="D659" s="52">
        <v>4.6408345153209352</v>
      </c>
      <c r="E659" s="52">
        <f t="shared" si="21"/>
        <v>-0.97856399124792048</v>
      </c>
      <c r="F659" s="52"/>
      <c r="G659" s="52"/>
    </row>
    <row r="660" spans="2:7" x14ac:dyDescent="0.25">
      <c r="B660">
        <f t="shared" si="20"/>
        <v>652</v>
      </c>
      <c r="C660" s="52">
        <v>1.2193009539318302</v>
      </c>
      <c r="D660" s="52">
        <v>7.9552703594917986</v>
      </c>
      <c r="E660" s="52">
        <f t="shared" si="21"/>
        <v>1.0780665437644776</v>
      </c>
      <c r="F660" s="52"/>
      <c r="G660" s="52"/>
    </row>
    <row r="661" spans="2:7" x14ac:dyDescent="0.25">
      <c r="B661">
        <f t="shared" si="20"/>
        <v>653</v>
      </c>
      <c r="C661" s="52">
        <v>1.9487341612177234</v>
      </c>
      <c r="D661" s="52">
        <v>7.6820542251003419</v>
      </c>
      <c r="E661" s="52">
        <f t="shared" si="21"/>
        <v>-2.1128824197705525</v>
      </c>
      <c r="F661" s="52"/>
      <c r="G661" s="52"/>
    </row>
    <row r="662" spans="2:7" x14ac:dyDescent="0.25">
      <c r="B662">
        <f t="shared" si="20"/>
        <v>654</v>
      </c>
      <c r="C662" s="52">
        <v>0.60255499425722681</v>
      </c>
      <c r="D662" s="52">
        <v>5.1118209585413208</v>
      </c>
      <c r="E662" s="52">
        <f t="shared" si="21"/>
        <v>0.70160098151241357</v>
      </c>
      <c r="F662" s="52"/>
      <c r="G662" s="52"/>
    </row>
    <row r="663" spans="2:7" x14ac:dyDescent="0.25">
      <c r="B663">
        <f t="shared" si="20"/>
        <v>655</v>
      </c>
      <c r="C663" s="52">
        <v>0.6727522869896625</v>
      </c>
      <c r="D663" s="52">
        <v>6.3499507827679569</v>
      </c>
      <c r="E663" s="52">
        <f t="shared" si="21"/>
        <v>1.6589416348093069</v>
      </c>
      <c r="F663" s="52"/>
      <c r="G663" s="52"/>
    </row>
    <row r="664" spans="2:7" x14ac:dyDescent="0.25">
      <c r="B664">
        <f t="shared" si="20"/>
        <v>656</v>
      </c>
      <c r="C664" s="52">
        <v>5.084014571985529E-2</v>
      </c>
      <c r="D664" s="52">
        <v>3.074791296474543</v>
      </c>
      <c r="E664" s="52">
        <f t="shared" si="21"/>
        <v>0.87143071359512181</v>
      </c>
      <c r="F664" s="52"/>
      <c r="G664" s="52"/>
    </row>
    <row r="665" spans="2:7" x14ac:dyDescent="0.25">
      <c r="B665">
        <f t="shared" si="20"/>
        <v>657</v>
      </c>
      <c r="C665" s="52">
        <v>0.96073670328457084</v>
      </c>
      <c r="D665" s="52">
        <v>5.7890537777782125</v>
      </c>
      <c r="E665" s="52">
        <f t="shared" si="21"/>
        <v>-5.389303536007084E-2</v>
      </c>
      <c r="F665" s="52"/>
      <c r="G665" s="52"/>
    </row>
    <row r="666" spans="2:7" x14ac:dyDescent="0.25">
      <c r="B666">
        <f t="shared" si="20"/>
        <v>658</v>
      </c>
      <c r="C666" s="52">
        <v>0.29956253229385088</v>
      </c>
      <c r="D666" s="52">
        <v>3.7140960195799462</v>
      </c>
      <c r="E666" s="52">
        <f t="shared" si="21"/>
        <v>0.51584589040454265</v>
      </c>
      <c r="F666" s="52"/>
      <c r="G666" s="52"/>
    </row>
    <row r="667" spans="2:7" x14ac:dyDescent="0.25">
      <c r="B667">
        <f t="shared" si="20"/>
        <v>659</v>
      </c>
      <c r="C667" s="52">
        <v>0.22703376937756192</v>
      </c>
      <c r="D667" s="52">
        <v>3.0375118614984542</v>
      </c>
      <c r="E667" s="52">
        <f t="shared" si="21"/>
        <v>0.12937678398820651</v>
      </c>
      <c r="F667" s="52"/>
      <c r="G667" s="52"/>
    </row>
    <row r="668" spans="2:7" x14ac:dyDescent="0.25">
      <c r="B668">
        <f t="shared" si="20"/>
        <v>660</v>
      </c>
      <c r="C668" s="52">
        <v>1.7730266057634623</v>
      </c>
      <c r="D668" s="52">
        <v>9.4452234980822993</v>
      </c>
      <c r="E668" s="52">
        <f t="shared" si="21"/>
        <v>0.35311707502845024</v>
      </c>
      <c r="F668" s="52"/>
      <c r="G668" s="52"/>
    </row>
    <row r="669" spans="2:7" x14ac:dyDescent="0.25">
      <c r="B669">
        <f t="shared" si="20"/>
        <v>661</v>
      </c>
      <c r="C669" s="52">
        <v>1.1498935632663059</v>
      </c>
      <c r="D669" s="52">
        <v>4.7842582986628539</v>
      </c>
      <c r="E669" s="52">
        <f t="shared" si="21"/>
        <v>-1.8153159544023696</v>
      </c>
      <c r="F669" s="52"/>
      <c r="G669" s="52"/>
    </row>
    <row r="670" spans="2:7" x14ac:dyDescent="0.25">
      <c r="B670">
        <f t="shared" si="20"/>
        <v>662</v>
      </c>
      <c r="C670" s="52">
        <v>1.1977777548308968</v>
      </c>
      <c r="D670" s="52">
        <v>5.4799026429434061</v>
      </c>
      <c r="E670" s="52">
        <f t="shared" si="21"/>
        <v>-1.311208376380181</v>
      </c>
      <c r="F670" s="52"/>
      <c r="G670" s="52"/>
    </row>
    <row r="671" spans="2:7" x14ac:dyDescent="0.25">
      <c r="B671">
        <f t="shared" si="20"/>
        <v>663</v>
      </c>
      <c r="C671" s="52">
        <v>1.4518983433058805</v>
      </c>
      <c r="D671" s="52">
        <v>9.0324457748565123</v>
      </c>
      <c r="E671" s="52">
        <f t="shared" si="21"/>
        <v>1.2248524016329903</v>
      </c>
      <c r="F671" s="52"/>
      <c r="G671" s="52"/>
    </row>
    <row r="672" spans="2:7" x14ac:dyDescent="0.25">
      <c r="B672">
        <f t="shared" si="20"/>
        <v>664</v>
      </c>
      <c r="C672" s="52">
        <v>0.36806653868011874</v>
      </c>
      <c r="D672" s="52">
        <v>1.9467017143652139</v>
      </c>
      <c r="E672" s="52">
        <f t="shared" si="21"/>
        <v>-1.5255644403552611</v>
      </c>
      <c r="F672" s="52"/>
      <c r="G672" s="52"/>
    </row>
    <row r="673" spans="2:7" x14ac:dyDescent="0.25">
      <c r="B673">
        <f t="shared" si="20"/>
        <v>665</v>
      </c>
      <c r="C673" s="52">
        <v>0.84789075432632077</v>
      </c>
      <c r="D673" s="52">
        <v>6.1709485686147252</v>
      </c>
      <c r="E673" s="52">
        <f t="shared" si="21"/>
        <v>0.77938555130944209</v>
      </c>
      <c r="F673" s="52"/>
      <c r="G673" s="52"/>
    </row>
    <row r="674" spans="2:7" x14ac:dyDescent="0.25">
      <c r="B674">
        <f t="shared" si="20"/>
        <v>666</v>
      </c>
      <c r="C674" s="52">
        <v>0.4391610850011165</v>
      </c>
      <c r="D674" s="52">
        <v>4.3753789528973615</v>
      </c>
      <c r="E674" s="52">
        <f t="shared" si="21"/>
        <v>0.61873461289289544</v>
      </c>
      <c r="F674" s="52"/>
      <c r="G674" s="52"/>
    </row>
    <row r="675" spans="2:7" x14ac:dyDescent="0.25">
      <c r="B675">
        <f t="shared" si="20"/>
        <v>667</v>
      </c>
      <c r="C675" s="52">
        <v>1.0366521652708161</v>
      </c>
      <c r="D675" s="52">
        <v>6.5004776886999203</v>
      </c>
      <c r="E675" s="52">
        <f t="shared" si="21"/>
        <v>0.35386902761665606</v>
      </c>
      <c r="F675" s="52"/>
      <c r="G675" s="52"/>
    </row>
    <row r="676" spans="2:7" x14ac:dyDescent="0.25">
      <c r="B676">
        <f t="shared" si="20"/>
        <v>668</v>
      </c>
      <c r="C676" s="52">
        <v>0.69647153601805245</v>
      </c>
      <c r="D676" s="52">
        <v>5.375233139837416</v>
      </c>
      <c r="E676" s="52">
        <f t="shared" si="21"/>
        <v>0.58934699576520622</v>
      </c>
      <c r="F676" s="52"/>
      <c r="G676" s="52"/>
    </row>
    <row r="677" spans="2:7" x14ac:dyDescent="0.25">
      <c r="B677">
        <f t="shared" si="20"/>
        <v>669</v>
      </c>
      <c r="C677" s="52">
        <v>0.14949006976839763</v>
      </c>
      <c r="D677" s="52">
        <v>2.9025177427283331</v>
      </c>
      <c r="E677" s="52">
        <f t="shared" si="21"/>
        <v>0.30455746365474257</v>
      </c>
      <c r="F677" s="52"/>
      <c r="G677" s="52"/>
    </row>
    <row r="678" spans="2:7" x14ac:dyDescent="0.25">
      <c r="B678">
        <f t="shared" si="20"/>
        <v>670</v>
      </c>
      <c r="C678" s="52">
        <v>0.2445827876990796</v>
      </c>
      <c r="D678" s="52">
        <v>5.2849975616576792</v>
      </c>
      <c r="E678" s="52">
        <f t="shared" si="21"/>
        <v>2.3066664108613608</v>
      </c>
      <c r="F678" s="52"/>
      <c r="G678" s="52"/>
    </row>
    <row r="679" spans="2:7" x14ac:dyDescent="0.25">
      <c r="B679">
        <f t="shared" si="20"/>
        <v>671</v>
      </c>
      <c r="C679" s="52">
        <v>1.2525226930974644</v>
      </c>
      <c r="D679" s="52">
        <v>8.6519079517269191</v>
      </c>
      <c r="E679" s="52">
        <f t="shared" si="21"/>
        <v>1.6418171793370613</v>
      </c>
      <c r="F679" s="52"/>
      <c r="G679" s="52"/>
    </row>
    <row r="680" spans="2:7" x14ac:dyDescent="0.25">
      <c r="B680">
        <f t="shared" si="20"/>
        <v>672</v>
      </c>
      <c r="C680" s="52">
        <v>0.26779795151400076</v>
      </c>
      <c r="D680" s="52">
        <v>4.3796347815719461</v>
      </c>
      <c r="E680" s="52">
        <f t="shared" si="21"/>
        <v>1.308442975515943</v>
      </c>
      <c r="F680" s="52"/>
      <c r="G680" s="52"/>
    </row>
    <row r="681" spans="2:7" x14ac:dyDescent="0.25">
      <c r="B681">
        <f t="shared" si="20"/>
        <v>673</v>
      </c>
      <c r="C681" s="52">
        <v>1.6406680271968295</v>
      </c>
      <c r="D681" s="52">
        <v>8.4084002186588123</v>
      </c>
      <c r="E681" s="52">
        <f t="shared" si="21"/>
        <v>-0.15427189012850562</v>
      </c>
      <c r="F681" s="52"/>
      <c r="G681" s="52"/>
    </row>
    <row r="682" spans="2:7" x14ac:dyDescent="0.25">
      <c r="B682">
        <f t="shared" si="20"/>
        <v>674</v>
      </c>
      <c r="C682" s="52">
        <v>1.2036913736590564</v>
      </c>
      <c r="D682" s="52">
        <v>6.0954718737264484</v>
      </c>
      <c r="E682" s="52">
        <f t="shared" si="21"/>
        <v>-0.71929362090977733</v>
      </c>
      <c r="F682" s="52"/>
      <c r="G682" s="52"/>
    </row>
    <row r="683" spans="2:7" x14ac:dyDescent="0.25">
      <c r="B683">
        <f t="shared" si="20"/>
        <v>675</v>
      </c>
      <c r="C683" s="52">
        <v>1.3154746264874486</v>
      </c>
      <c r="D683" s="52">
        <v>8.0920002061125835</v>
      </c>
      <c r="E683" s="52">
        <f t="shared" si="21"/>
        <v>0.83010170016278906</v>
      </c>
      <c r="F683" s="52"/>
      <c r="G683" s="52"/>
    </row>
    <row r="684" spans="2:7" x14ac:dyDescent="0.25">
      <c r="B684">
        <f t="shared" si="20"/>
        <v>676</v>
      </c>
      <c r="C684" s="52">
        <v>2.1125487059687753E-2</v>
      </c>
      <c r="D684" s="52">
        <v>2.4095154131408973</v>
      </c>
      <c r="E684" s="52">
        <f t="shared" si="21"/>
        <v>0.32501346490214633</v>
      </c>
      <c r="F684" s="52"/>
      <c r="G684" s="52"/>
    </row>
    <row r="685" spans="2:7" x14ac:dyDescent="0.25">
      <c r="B685">
        <f t="shared" si="20"/>
        <v>677</v>
      </c>
      <c r="C685" s="52">
        <v>0.96308460092672021</v>
      </c>
      <c r="D685" s="52">
        <v>6.7415001782223323</v>
      </c>
      <c r="E685" s="52">
        <f t="shared" si="21"/>
        <v>0.88916177451545142</v>
      </c>
      <c r="F685" s="52"/>
      <c r="G685" s="52"/>
    </row>
    <row r="686" spans="2:7" x14ac:dyDescent="0.25">
      <c r="B686">
        <f t="shared" si="20"/>
        <v>678</v>
      </c>
      <c r="C686" s="52">
        <v>1.1481193011191557</v>
      </c>
      <c r="D686" s="52">
        <v>8.8876999887588788</v>
      </c>
      <c r="E686" s="52">
        <f t="shared" si="21"/>
        <v>2.2952227842822559</v>
      </c>
      <c r="F686" s="52"/>
      <c r="G686" s="52"/>
    </row>
    <row r="687" spans="2:7" x14ac:dyDescent="0.25">
      <c r="B687">
        <f t="shared" si="20"/>
        <v>679</v>
      </c>
      <c r="C687" s="52">
        <v>1.6583237315470909</v>
      </c>
      <c r="D687" s="52">
        <v>8.5370678709751342</v>
      </c>
      <c r="E687" s="52">
        <f t="shared" si="21"/>
        <v>-9.6227055213228496E-2</v>
      </c>
      <c r="F687" s="52"/>
      <c r="G687" s="52"/>
    </row>
    <row r="688" spans="2:7" x14ac:dyDescent="0.25">
      <c r="B688">
        <f t="shared" si="20"/>
        <v>680</v>
      </c>
      <c r="C688" s="52">
        <v>0.59121887029146536</v>
      </c>
      <c r="D688" s="52">
        <v>3.21064002430942</v>
      </c>
      <c r="E688" s="52">
        <f t="shared" si="21"/>
        <v>-1.1542354568564415</v>
      </c>
      <c r="F688" s="52"/>
      <c r="G688" s="52"/>
    </row>
    <row r="689" spans="2:7" x14ac:dyDescent="0.25">
      <c r="B689">
        <f t="shared" si="20"/>
        <v>681</v>
      </c>
      <c r="C689" s="52">
        <v>1.7009069165061772</v>
      </c>
      <c r="D689" s="52">
        <v>8.8385037804634106</v>
      </c>
      <c r="E689" s="52">
        <f t="shared" si="21"/>
        <v>3.4876114438700867E-2</v>
      </c>
      <c r="F689" s="52"/>
      <c r="G689" s="52"/>
    </row>
    <row r="690" spans="2:7" x14ac:dyDescent="0.25">
      <c r="B690">
        <f t="shared" si="20"/>
        <v>682</v>
      </c>
      <c r="C690" s="52">
        <v>0.72164180638437703</v>
      </c>
      <c r="D690" s="52">
        <v>4.7375652532344228</v>
      </c>
      <c r="E690" s="52">
        <f t="shared" si="21"/>
        <v>-0.14900197230308532</v>
      </c>
      <c r="F690" s="52"/>
      <c r="G690" s="52"/>
    </row>
    <row r="691" spans="2:7" x14ac:dyDescent="0.25">
      <c r="B691">
        <f t="shared" si="20"/>
        <v>683</v>
      </c>
      <c r="C691" s="52">
        <v>0.45997296552202238</v>
      </c>
      <c r="D691" s="52">
        <v>2.5009310021200148</v>
      </c>
      <c r="E691" s="52">
        <f t="shared" si="21"/>
        <v>-1.3389608599680747</v>
      </c>
      <c r="F691" s="52"/>
      <c r="G691" s="52"/>
    </row>
    <row r="692" spans="2:7" x14ac:dyDescent="0.25">
      <c r="B692">
        <f t="shared" si="20"/>
        <v>684</v>
      </c>
      <c r="C692" s="52">
        <v>1.6955416357068287</v>
      </c>
      <c r="D692" s="52">
        <v>8.0694690571395817</v>
      </c>
      <c r="E692" s="52">
        <f t="shared" si="21"/>
        <v>-0.71269748568773394</v>
      </c>
      <c r="F692" s="52"/>
      <c r="G692" s="52"/>
    </row>
    <row r="693" spans="2:7" x14ac:dyDescent="0.25">
      <c r="B693">
        <f t="shared" si="20"/>
        <v>685</v>
      </c>
      <c r="C693" s="52">
        <v>0.73401001155839896</v>
      </c>
      <c r="D693" s="52">
        <v>4.1386538131542707</v>
      </c>
      <c r="E693" s="52">
        <f t="shared" si="21"/>
        <v>-0.7973862330793251</v>
      </c>
      <c r="F693" s="52"/>
      <c r="G693" s="52"/>
    </row>
    <row r="694" spans="2:7" x14ac:dyDescent="0.25">
      <c r="B694">
        <f t="shared" si="20"/>
        <v>686</v>
      </c>
      <c r="C694" s="52">
        <v>0.93298438790107463</v>
      </c>
      <c r="D694" s="52">
        <v>4.6578570958235215</v>
      </c>
      <c r="E694" s="52">
        <f t="shared" si="21"/>
        <v>-1.074080455780777</v>
      </c>
      <c r="F694" s="52"/>
      <c r="G694" s="52"/>
    </row>
    <row r="695" spans="2:7" x14ac:dyDescent="0.25">
      <c r="B695">
        <f t="shared" si="20"/>
        <v>687</v>
      </c>
      <c r="C695" s="52">
        <v>1.1104691420952977</v>
      </c>
      <c r="D695" s="52">
        <v>6.1547956976393134</v>
      </c>
      <c r="E695" s="52">
        <f t="shared" si="21"/>
        <v>-0.28708087074187727</v>
      </c>
      <c r="F695" s="52"/>
      <c r="G695" s="52"/>
    </row>
    <row r="696" spans="2:7" x14ac:dyDescent="0.25">
      <c r="B696">
        <f t="shared" si="20"/>
        <v>688</v>
      </c>
      <c r="C696" s="52">
        <v>1.0758087978695183</v>
      </c>
      <c r="D696" s="52">
        <v>7.1706208819205512</v>
      </c>
      <c r="E696" s="52">
        <f t="shared" si="21"/>
        <v>0.86738569044247793</v>
      </c>
      <c r="F696" s="52"/>
      <c r="G696" s="52"/>
    </row>
    <row r="697" spans="2:7" x14ac:dyDescent="0.25">
      <c r="B697">
        <f t="shared" si="20"/>
        <v>689</v>
      </c>
      <c r="C697" s="52">
        <v>0.31287110254981587</v>
      </c>
      <c r="D697" s="52">
        <v>2.3095984869604567</v>
      </c>
      <c r="E697" s="52">
        <f t="shared" si="21"/>
        <v>-0.94188592323880682</v>
      </c>
      <c r="F697" s="52"/>
      <c r="G697" s="52"/>
    </row>
    <row r="698" spans="2:7" x14ac:dyDescent="0.25">
      <c r="B698">
        <f t="shared" si="20"/>
        <v>690</v>
      </c>
      <c r="C698" s="52">
        <v>1.803042772310099</v>
      </c>
      <c r="D698" s="52">
        <v>8.6133733172108684</v>
      </c>
      <c r="E698" s="52">
        <f t="shared" si="21"/>
        <v>-0.59879777202952766</v>
      </c>
      <c r="F698" s="52"/>
      <c r="G698" s="52"/>
    </row>
    <row r="699" spans="2:7" x14ac:dyDescent="0.25">
      <c r="B699">
        <f t="shared" si="20"/>
        <v>691</v>
      </c>
      <c r="C699" s="52">
        <v>1.9898048271247093</v>
      </c>
      <c r="D699" s="52">
        <v>11.171340666576164</v>
      </c>
      <c r="E699" s="52">
        <f t="shared" si="21"/>
        <v>1.2121213580773258</v>
      </c>
      <c r="F699" s="52"/>
      <c r="G699" s="52"/>
    </row>
    <row r="700" spans="2:7" x14ac:dyDescent="0.25">
      <c r="B700">
        <f t="shared" si="20"/>
        <v>692</v>
      </c>
      <c r="C700" s="52">
        <v>0.54084718912963181</v>
      </c>
      <c r="D700" s="52">
        <v>4.1298048764434512</v>
      </c>
      <c r="E700" s="52">
        <f t="shared" si="21"/>
        <v>-3.3583880075076067E-2</v>
      </c>
      <c r="F700" s="52"/>
      <c r="G700" s="52"/>
    </row>
    <row r="701" spans="2:7" x14ac:dyDescent="0.25">
      <c r="B701">
        <f t="shared" si="20"/>
        <v>693</v>
      </c>
      <c r="C701" s="52">
        <v>0.81026642588796505</v>
      </c>
      <c r="D701" s="52">
        <v>5.5456401631179109</v>
      </c>
      <c r="E701" s="52">
        <f t="shared" si="21"/>
        <v>0.30457445956605067</v>
      </c>
      <c r="F701" s="52"/>
      <c r="G701" s="52"/>
    </row>
    <row r="702" spans="2:7" x14ac:dyDescent="0.25">
      <c r="B702">
        <f t="shared" ref="B702:B765" si="22">B701+1</f>
        <v>694</v>
      </c>
      <c r="C702" s="52">
        <v>1.1957405192710193</v>
      </c>
      <c r="D702" s="52">
        <v>5.87724799257062</v>
      </c>
      <c r="E702" s="52">
        <f t="shared" si="21"/>
        <v>-0.90571408451345725</v>
      </c>
      <c r="F702" s="52"/>
      <c r="G702" s="52"/>
    </row>
    <row r="703" spans="2:7" x14ac:dyDescent="0.25">
      <c r="B703">
        <f t="shared" si="22"/>
        <v>695</v>
      </c>
      <c r="C703" s="52">
        <v>1.9425650206444802</v>
      </c>
      <c r="D703" s="52">
        <v>8.539950908643732</v>
      </c>
      <c r="E703" s="52">
        <f t="shared" si="21"/>
        <v>-1.230309173934188</v>
      </c>
      <c r="F703" s="52"/>
      <c r="G703" s="52"/>
    </row>
    <row r="704" spans="2:7" x14ac:dyDescent="0.25">
      <c r="B704">
        <f t="shared" si="22"/>
        <v>696</v>
      </c>
      <c r="C704" s="52">
        <v>1.8102377626667994</v>
      </c>
      <c r="D704" s="52">
        <v>9.4065394859996854</v>
      </c>
      <c r="E704" s="52">
        <f t="shared" si="21"/>
        <v>0.1655884353324879</v>
      </c>
      <c r="F704" s="52"/>
      <c r="G704" s="52"/>
    </row>
    <row r="705" spans="2:7" x14ac:dyDescent="0.25">
      <c r="B705">
        <f t="shared" si="22"/>
        <v>697</v>
      </c>
      <c r="C705" s="52">
        <v>1.7144552190248941</v>
      </c>
      <c r="D705" s="52">
        <v>10.325399516398575</v>
      </c>
      <c r="E705" s="52">
        <f t="shared" si="21"/>
        <v>1.4675786402989974</v>
      </c>
      <c r="F705" s="52"/>
      <c r="G705" s="52"/>
    </row>
    <row r="706" spans="2:7" x14ac:dyDescent="0.25">
      <c r="B706">
        <f t="shared" si="22"/>
        <v>698</v>
      </c>
      <c r="C706" s="52">
        <v>1.3595774714920463</v>
      </c>
      <c r="D706" s="52">
        <v>7.5385577813829867</v>
      </c>
      <c r="E706" s="52">
        <f t="shared" si="21"/>
        <v>0.10024789541480139</v>
      </c>
      <c r="F706" s="52"/>
      <c r="G706" s="52"/>
    </row>
    <row r="707" spans="2:7" x14ac:dyDescent="0.25">
      <c r="B707">
        <f t="shared" si="22"/>
        <v>699</v>
      </c>
      <c r="C707" s="52">
        <v>0.89001255970585658</v>
      </c>
      <c r="D707" s="52">
        <v>4.8344847764612302</v>
      </c>
      <c r="E707" s="52">
        <f t="shared" si="21"/>
        <v>-0.7255654623621961</v>
      </c>
      <c r="F707" s="52"/>
      <c r="G707" s="52"/>
    </row>
    <row r="708" spans="2:7" x14ac:dyDescent="0.25">
      <c r="B708">
        <f t="shared" si="22"/>
        <v>700</v>
      </c>
      <c r="C708" s="52">
        <v>1.7005673382744919</v>
      </c>
      <c r="D708" s="52">
        <v>8.1515131473867317</v>
      </c>
      <c r="E708" s="52">
        <f t="shared" si="21"/>
        <v>-0.65075620571123594</v>
      </c>
      <c r="F708" s="52"/>
      <c r="G708" s="52"/>
    </row>
    <row r="709" spans="2:7" x14ac:dyDescent="0.25">
      <c r="B709">
        <f t="shared" si="22"/>
        <v>701</v>
      </c>
      <c r="C709" s="52">
        <v>0.6968254937976277</v>
      </c>
      <c r="D709" s="52">
        <v>5.4049093496043668</v>
      </c>
      <c r="E709" s="52">
        <f t="shared" si="21"/>
        <v>0.61760737441385594</v>
      </c>
      <c r="F709" s="52"/>
      <c r="G709" s="52"/>
    </row>
    <row r="710" spans="2:7" x14ac:dyDescent="0.25">
      <c r="B710">
        <f t="shared" si="22"/>
        <v>702</v>
      </c>
      <c r="C710" s="52">
        <v>1.6645127941215874</v>
      </c>
      <c r="D710" s="52">
        <v>8.0155099061729302</v>
      </c>
      <c r="E710" s="52">
        <f t="shared" si="21"/>
        <v>-0.64254127031341923</v>
      </c>
      <c r="F710" s="52"/>
      <c r="G710" s="52"/>
    </row>
    <row r="711" spans="2:7" x14ac:dyDescent="0.25">
      <c r="B711">
        <f t="shared" si="22"/>
        <v>703</v>
      </c>
      <c r="C711" s="52">
        <v>0.28477923775151059</v>
      </c>
      <c r="D711" s="52">
        <v>3.2313018732030026</v>
      </c>
      <c r="E711" s="52">
        <f t="shared" si="21"/>
        <v>9.2184922196960173E-2</v>
      </c>
      <c r="F711" s="52"/>
      <c r="G711" s="52"/>
    </row>
    <row r="712" spans="2:7" x14ac:dyDescent="0.25">
      <c r="B712">
        <f t="shared" si="22"/>
        <v>704</v>
      </c>
      <c r="C712" s="52">
        <v>0.63316177175919464</v>
      </c>
      <c r="D712" s="52">
        <v>3.9316682036294806</v>
      </c>
      <c r="E712" s="52">
        <f t="shared" si="21"/>
        <v>-0.60097888340729799</v>
      </c>
      <c r="F712" s="52"/>
      <c r="G712" s="52"/>
    </row>
    <row r="713" spans="2:7" x14ac:dyDescent="0.25">
      <c r="B713">
        <f t="shared" si="22"/>
        <v>705</v>
      </c>
      <c r="C713" s="52">
        <v>0.69837171282608201</v>
      </c>
      <c r="D713" s="52">
        <v>6.3676705308908224</v>
      </c>
      <c r="E713" s="52">
        <f t="shared" ref="E713:E776" si="23">D713-($D$2+$D$3*C713)</f>
        <v>1.5741836795864943</v>
      </c>
      <c r="F713" s="52"/>
      <c r="G713" s="52"/>
    </row>
    <row r="714" spans="2:7" x14ac:dyDescent="0.25">
      <c r="B714">
        <f t="shared" si="22"/>
        <v>706</v>
      </c>
      <c r="C714" s="52">
        <v>0.78294952969435183</v>
      </c>
      <c r="D714" s="52">
        <v>3.0363753286632416</v>
      </c>
      <c r="E714" s="52">
        <f t="shared" si="23"/>
        <v>-2.0954227901141658</v>
      </c>
      <c r="F714" s="52"/>
      <c r="G714" s="52"/>
    </row>
    <row r="715" spans="2:7" x14ac:dyDescent="0.25">
      <c r="B715">
        <f t="shared" si="22"/>
        <v>707</v>
      </c>
      <c r="C715" s="52">
        <v>1.561949659330395</v>
      </c>
      <c r="D715" s="52">
        <v>7.4048058706452196</v>
      </c>
      <c r="E715" s="52">
        <f t="shared" si="23"/>
        <v>-0.84299276667636036</v>
      </c>
      <c r="F715" s="52"/>
      <c r="G715" s="52"/>
    </row>
    <row r="716" spans="2:7" x14ac:dyDescent="0.25">
      <c r="B716">
        <f t="shared" si="22"/>
        <v>708</v>
      </c>
      <c r="C716" s="52">
        <v>1.7697495310327049E-2</v>
      </c>
      <c r="D716" s="52">
        <v>2.0286041115908788</v>
      </c>
      <c r="E716" s="52">
        <f t="shared" si="23"/>
        <v>-4.2185869650429364E-2</v>
      </c>
      <c r="F716" s="52"/>
      <c r="G716" s="52"/>
    </row>
    <row r="717" spans="2:7" x14ac:dyDescent="0.25">
      <c r="B717">
        <f t="shared" si="22"/>
        <v>709</v>
      </c>
      <c r="C717" s="52">
        <v>0.91112684849001879</v>
      </c>
      <c r="D717" s="52">
        <v>5.1597696745166557</v>
      </c>
      <c r="E717" s="52">
        <f t="shared" si="23"/>
        <v>-0.48473771944341948</v>
      </c>
      <c r="F717" s="52"/>
      <c r="G717" s="52"/>
    </row>
    <row r="718" spans="2:7" x14ac:dyDescent="0.25">
      <c r="B718">
        <f t="shared" si="22"/>
        <v>710</v>
      </c>
      <c r="C718" s="52">
        <v>0.25022068516879137</v>
      </c>
      <c r="D718" s="52">
        <v>1.9937359583898173</v>
      </c>
      <c r="E718" s="52">
        <f t="shared" si="23"/>
        <v>-1.0071467822853482</v>
      </c>
      <c r="F718" s="52"/>
      <c r="G718" s="52"/>
    </row>
    <row r="719" spans="2:7" x14ac:dyDescent="0.25">
      <c r="B719">
        <f t="shared" si="22"/>
        <v>711</v>
      </c>
      <c r="C719" s="52">
        <v>0.34065669511011309</v>
      </c>
      <c r="D719" s="52">
        <v>3.9210150309894791</v>
      </c>
      <c r="E719" s="52">
        <f t="shared" si="23"/>
        <v>0.55838825054902674</v>
      </c>
      <c r="F719" s="52"/>
      <c r="G719" s="52"/>
    </row>
    <row r="720" spans="2:7" x14ac:dyDescent="0.25">
      <c r="B720">
        <f t="shared" si="22"/>
        <v>712</v>
      </c>
      <c r="C720" s="52">
        <v>1.6205807064335507</v>
      </c>
      <c r="D720" s="52">
        <v>7.6422601393893359</v>
      </c>
      <c r="E720" s="52">
        <f t="shared" si="23"/>
        <v>-0.8400626863448668</v>
      </c>
      <c r="F720" s="52"/>
      <c r="G720" s="52"/>
    </row>
    <row r="721" spans="2:7" x14ac:dyDescent="0.25">
      <c r="B721">
        <f t="shared" si="22"/>
        <v>713</v>
      </c>
      <c r="C721" s="52">
        <v>0.68903267225540654</v>
      </c>
      <c r="D721" s="52">
        <v>4.2994637052332667</v>
      </c>
      <c r="E721" s="52">
        <f t="shared" si="23"/>
        <v>-0.45666698378835946</v>
      </c>
      <c r="F721" s="52"/>
      <c r="G721" s="52"/>
    </row>
    <row r="722" spans="2:7" x14ac:dyDescent="0.25">
      <c r="B722">
        <f t="shared" si="22"/>
        <v>714</v>
      </c>
      <c r="C722" s="52">
        <v>1.8309582022122481</v>
      </c>
      <c r="D722" s="52">
        <v>10.102887417861403</v>
      </c>
      <c r="E722" s="52">
        <f t="shared" si="23"/>
        <v>0.77905460901241064</v>
      </c>
      <c r="F722" s="52"/>
      <c r="G722" s="52"/>
    </row>
    <row r="723" spans="2:7" x14ac:dyDescent="0.25">
      <c r="B723">
        <f t="shared" si="22"/>
        <v>715</v>
      </c>
      <c r="C723" s="52">
        <v>0.53190049270743534</v>
      </c>
      <c r="D723" s="52">
        <v>5.0752463858700354</v>
      </c>
      <c r="E723" s="52">
        <f t="shared" si="23"/>
        <v>0.94764441504029406</v>
      </c>
      <c r="F723" s="52"/>
      <c r="G723" s="52"/>
    </row>
    <row r="724" spans="2:7" x14ac:dyDescent="0.25">
      <c r="B724">
        <f t="shared" si="22"/>
        <v>716</v>
      </c>
      <c r="C724" s="52">
        <v>1.5037914126012744</v>
      </c>
      <c r="D724" s="52">
        <v>7.1760518892162768</v>
      </c>
      <c r="E724" s="52">
        <f t="shared" si="23"/>
        <v>-0.83911376118882153</v>
      </c>
      <c r="F724" s="52"/>
      <c r="G724" s="52"/>
    </row>
    <row r="725" spans="2:7" x14ac:dyDescent="0.25">
      <c r="B725">
        <f t="shared" si="22"/>
        <v>717</v>
      </c>
      <c r="C725" s="52">
        <v>0.89578259562903328</v>
      </c>
      <c r="D725" s="52">
        <v>5.2100584632131142</v>
      </c>
      <c r="E725" s="52">
        <f t="shared" si="23"/>
        <v>-0.37307191930301897</v>
      </c>
      <c r="F725" s="52"/>
      <c r="G725" s="52"/>
    </row>
    <row r="726" spans="2:7" x14ac:dyDescent="0.25">
      <c r="B726">
        <f t="shared" si="22"/>
        <v>718</v>
      </c>
      <c r="C726" s="52">
        <v>0.67512153025613442</v>
      </c>
      <c r="D726" s="52">
        <v>5.4847695431720842</v>
      </c>
      <c r="E726" s="52">
        <f t="shared" si="23"/>
        <v>0.78428342214754654</v>
      </c>
      <c r="F726" s="52"/>
      <c r="G726" s="52"/>
    </row>
    <row r="727" spans="2:7" x14ac:dyDescent="0.25">
      <c r="B727">
        <f t="shared" si="22"/>
        <v>719</v>
      </c>
      <c r="C727" s="52">
        <v>1.4065789613425519</v>
      </c>
      <c r="D727" s="52">
        <v>7.4847411784650397</v>
      </c>
      <c r="E727" s="52">
        <f t="shared" si="23"/>
        <v>-0.14157466690516785</v>
      </c>
      <c r="F727" s="52"/>
      <c r="G727" s="52"/>
    </row>
    <row r="728" spans="2:7" x14ac:dyDescent="0.25">
      <c r="B728">
        <f t="shared" si="22"/>
        <v>720</v>
      </c>
      <c r="C728" s="52">
        <v>1.4403434673270845</v>
      </c>
      <c r="D728" s="52">
        <v>7.718412850308173</v>
      </c>
      <c r="E728" s="52">
        <f t="shared" si="23"/>
        <v>-4.2961019000165024E-2</v>
      </c>
      <c r="F728" s="52"/>
      <c r="G728" s="52"/>
    </row>
    <row r="729" spans="2:7" x14ac:dyDescent="0.25">
      <c r="B729">
        <f t="shared" si="22"/>
        <v>721</v>
      </c>
      <c r="C729" s="52">
        <v>0.98840359542941081</v>
      </c>
      <c r="D729" s="52">
        <v>5.8458729792126318</v>
      </c>
      <c r="E729" s="52">
        <f t="shared" si="23"/>
        <v>-0.10774140250501141</v>
      </c>
      <c r="F729" s="52"/>
      <c r="G729" s="52"/>
    </row>
    <row r="730" spans="2:7" x14ac:dyDescent="0.25">
      <c r="B730">
        <f t="shared" si="22"/>
        <v>722</v>
      </c>
      <c r="C730" s="52">
        <v>1.6766377326168076</v>
      </c>
      <c r="D730" s="52">
        <v>8.8577068795985348</v>
      </c>
      <c r="E730" s="52">
        <f t="shared" si="23"/>
        <v>0.15115594913130437</v>
      </c>
      <c r="F730" s="52"/>
      <c r="G730" s="52"/>
    </row>
    <row r="731" spans="2:7" x14ac:dyDescent="0.25">
      <c r="B731">
        <f t="shared" si="22"/>
        <v>723</v>
      </c>
      <c r="C731" s="52">
        <v>3.930932578812163E-2</v>
      </c>
      <c r="D731" s="52">
        <v>0.64613477105382566</v>
      </c>
      <c r="E731" s="52">
        <f t="shared" si="23"/>
        <v>-1.5111025320986609</v>
      </c>
      <c r="F731" s="52"/>
      <c r="G731" s="52"/>
    </row>
    <row r="732" spans="2:7" x14ac:dyDescent="0.25">
      <c r="B732">
        <f t="shared" si="22"/>
        <v>724</v>
      </c>
      <c r="C732" s="52">
        <v>1.3265435228199058</v>
      </c>
      <c r="D732" s="52">
        <v>6.5180766096567107</v>
      </c>
      <c r="E732" s="52">
        <f t="shared" si="23"/>
        <v>-0.78809748162291271</v>
      </c>
      <c r="F732" s="52"/>
      <c r="G732" s="52"/>
    </row>
    <row r="733" spans="2:7" x14ac:dyDescent="0.25">
      <c r="B733">
        <f t="shared" si="22"/>
        <v>725</v>
      </c>
      <c r="C733" s="52">
        <v>1.8295556953433465</v>
      </c>
      <c r="D733" s="52">
        <v>10.903834655419438</v>
      </c>
      <c r="E733" s="52">
        <f t="shared" si="23"/>
        <v>1.5856118740460516</v>
      </c>
      <c r="F733" s="52"/>
      <c r="G733" s="52"/>
    </row>
    <row r="734" spans="2:7" x14ac:dyDescent="0.25">
      <c r="B734">
        <f t="shared" si="22"/>
        <v>726</v>
      </c>
      <c r="C734" s="52">
        <v>0.42575894987871421</v>
      </c>
      <c r="D734" s="52">
        <v>5.4661354729184763</v>
      </c>
      <c r="E734" s="52">
        <f t="shared" si="23"/>
        <v>1.7630996734036195</v>
      </c>
      <c r="F734" s="52"/>
      <c r="G734" s="52"/>
    </row>
    <row r="735" spans="2:7" x14ac:dyDescent="0.25">
      <c r="B735">
        <f t="shared" si="22"/>
        <v>727</v>
      </c>
      <c r="C735" s="52">
        <v>1.621513315623289</v>
      </c>
      <c r="D735" s="52">
        <v>9.3605255410900465</v>
      </c>
      <c r="E735" s="52">
        <f t="shared" si="23"/>
        <v>0.87447227859689036</v>
      </c>
      <c r="F735" s="52"/>
      <c r="G735" s="52"/>
    </row>
    <row r="736" spans="2:7" x14ac:dyDescent="0.25">
      <c r="B736">
        <f t="shared" si="22"/>
        <v>728</v>
      </c>
      <c r="C736" s="52">
        <v>1.5241012086569461</v>
      </c>
      <c r="D736" s="52">
        <v>7.3272876986390685</v>
      </c>
      <c r="E736" s="52">
        <f t="shared" si="23"/>
        <v>-0.76911713598871501</v>
      </c>
      <c r="F736" s="52"/>
      <c r="G736" s="52"/>
    </row>
    <row r="737" spans="2:7" x14ac:dyDescent="0.25">
      <c r="B737">
        <f t="shared" si="22"/>
        <v>729</v>
      </c>
      <c r="C737" s="52">
        <v>0.14573260856979897</v>
      </c>
      <c r="D737" s="52">
        <v>3.0314689685858576</v>
      </c>
      <c r="E737" s="52">
        <f t="shared" si="23"/>
        <v>0.44853853430666168</v>
      </c>
      <c r="F737" s="52"/>
      <c r="G737" s="52"/>
    </row>
    <row r="738" spans="2:7" x14ac:dyDescent="0.25">
      <c r="B738">
        <f t="shared" si="22"/>
        <v>730</v>
      </c>
      <c r="C738" s="52">
        <v>1.6778648005002128</v>
      </c>
      <c r="D738" s="52">
        <v>10.112867200784782</v>
      </c>
      <c r="E738" s="52">
        <f t="shared" si="23"/>
        <v>1.401407998783931</v>
      </c>
      <c r="F738" s="52"/>
      <c r="G738" s="52"/>
    </row>
    <row r="739" spans="2:7" x14ac:dyDescent="0.25">
      <c r="B739">
        <f t="shared" si="22"/>
        <v>731</v>
      </c>
      <c r="C739" s="52">
        <v>1.1968170097894442</v>
      </c>
      <c r="D739" s="52">
        <v>6.6876619463622227</v>
      </c>
      <c r="E739" s="52">
        <f t="shared" si="23"/>
        <v>-9.9606092795553991E-2</v>
      </c>
      <c r="F739" s="52"/>
      <c r="G739" s="52"/>
    </row>
    <row r="740" spans="2:7" x14ac:dyDescent="0.25">
      <c r="B740">
        <f t="shared" si="22"/>
        <v>732</v>
      </c>
      <c r="C740" s="52">
        <v>1.6506206149328708</v>
      </c>
      <c r="D740" s="52">
        <v>7.9294112978251814</v>
      </c>
      <c r="E740" s="52">
        <f t="shared" si="23"/>
        <v>-0.6730711619063019</v>
      </c>
      <c r="F740" s="52"/>
      <c r="G740" s="52"/>
    </row>
    <row r="741" spans="2:7" x14ac:dyDescent="0.25">
      <c r="B741">
        <f t="shared" si="22"/>
        <v>733</v>
      </c>
      <c r="C741" s="52">
        <v>0.58918976201226214</v>
      </c>
      <c r="D741" s="52">
        <v>5.555736886811701</v>
      </c>
      <c r="E741" s="52">
        <f t="shared" si="23"/>
        <v>1.1989778387626524</v>
      </c>
      <c r="F741" s="52"/>
      <c r="G741" s="52"/>
    </row>
    <row r="742" spans="2:7" x14ac:dyDescent="0.25">
      <c r="B742">
        <f t="shared" si="22"/>
        <v>734</v>
      </c>
      <c r="C742" s="52">
        <v>0.48862881797745139</v>
      </c>
      <c r="D742" s="52">
        <v>2.731433461578094</v>
      </c>
      <c r="E742" s="52">
        <f t="shared" si="23"/>
        <v>-1.2230818103317116</v>
      </c>
      <c r="F742" s="52"/>
      <c r="G742" s="52"/>
    </row>
    <row r="743" spans="2:7" x14ac:dyDescent="0.25">
      <c r="B743">
        <f t="shared" si="22"/>
        <v>735</v>
      </c>
      <c r="C743" s="52">
        <v>5.1363908629070032E-2</v>
      </c>
      <c r="D743" s="52">
        <v>3.2852917766287195</v>
      </c>
      <c r="E743" s="52">
        <f t="shared" si="23"/>
        <v>1.0798361421124394</v>
      </c>
      <c r="F743" s="52"/>
      <c r="G743" s="52"/>
    </row>
    <row r="744" spans="2:7" x14ac:dyDescent="0.25">
      <c r="B744">
        <f t="shared" si="22"/>
        <v>736</v>
      </c>
      <c r="C744" s="52">
        <v>0.8934791262386208</v>
      </c>
      <c r="D744" s="52">
        <v>6.5194917449271967</v>
      </c>
      <c r="E744" s="52">
        <f t="shared" si="23"/>
        <v>0.94557523997271353</v>
      </c>
      <c r="F744" s="52"/>
      <c r="G744" s="52"/>
    </row>
    <row r="745" spans="2:7" x14ac:dyDescent="0.25">
      <c r="B745">
        <f t="shared" si="22"/>
        <v>737</v>
      </c>
      <c r="C745" s="52">
        <v>1.3131876808142395</v>
      </c>
      <c r="D745" s="52">
        <v>7.6773207574642521</v>
      </c>
      <c r="E745" s="52">
        <f t="shared" si="23"/>
        <v>0.424570034207294</v>
      </c>
      <c r="F745" s="52"/>
      <c r="G745" s="52"/>
    </row>
    <row r="746" spans="2:7" x14ac:dyDescent="0.25">
      <c r="B746">
        <f t="shared" si="22"/>
        <v>738</v>
      </c>
      <c r="C746" s="52">
        <v>1.1484545062128741</v>
      </c>
      <c r="D746" s="52">
        <v>6.5771685838635543</v>
      </c>
      <c r="E746" s="52">
        <f t="shared" si="23"/>
        <v>-1.6649440987942299E-2</v>
      </c>
      <c r="F746" s="52"/>
      <c r="G746" s="52"/>
    </row>
    <row r="747" spans="2:7" x14ac:dyDescent="0.25">
      <c r="B747">
        <f t="shared" si="22"/>
        <v>739</v>
      </c>
      <c r="C747" s="52">
        <v>0.25151252794184042</v>
      </c>
      <c r="D747" s="52">
        <v>3.027777409882682</v>
      </c>
      <c r="E747" s="52">
        <f t="shared" si="23"/>
        <v>2.1727298115320259E-2</v>
      </c>
      <c r="F747" s="52"/>
      <c r="G747" s="52"/>
    </row>
    <row r="748" spans="2:7" x14ac:dyDescent="0.25">
      <c r="B748">
        <f t="shared" si="22"/>
        <v>740</v>
      </c>
      <c r="C748" s="52">
        <v>1.1577723344240005</v>
      </c>
      <c r="D748" s="52">
        <v>7.1790717078132751</v>
      </c>
      <c r="E748" s="52">
        <f t="shared" si="23"/>
        <v>0.54798237011727302</v>
      </c>
      <c r="F748" s="52"/>
      <c r="G748" s="52"/>
    </row>
    <row r="749" spans="2:7" x14ac:dyDescent="0.25">
      <c r="B749">
        <f t="shared" si="22"/>
        <v>741</v>
      </c>
      <c r="C749" s="52">
        <v>0.92035549578201969</v>
      </c>
      <c r="D749" s="52">
        <v>4.5300510653741775</v>
      </c>
      <c r="E749" s="52">
        <f t="shared" si="23"/>
        <v>-1.1513709177539013</v>
      </c>
      <c r="F749" s="52"/>
      <c r="G749" s="52"/>
    </row>
    <row r="750" spans="2:7" x14ac:dyDescent="0.25">
      <c r="B750">
        <f t="shared" si="22"/>
        <v>742</v>
      </c>
      <c r="C750" s="52">
        <v>1.1790003934005426</v>
      </c>
      <c r="D750" s="52">
        <v>7.0106253470047442</v>
      </c>
      <c r="E750" s="52">
        <f t="shared" si="23"/>
        <v>0.29462377340257362</v>
      </c>
      <c r="F750" s="52"/>
      <c r="G750" s="52"/>
    </row>
    <row r="751" spans="2:7" x14ac:dyDescent="0.25">
      <c r="B751">
        <f t="shared" si="22"/>
        <v>743</v>
      </c>
      <c r="C751" s="52">
        <v>0.58000661301521661</v>
      </c>
      <c r="D751" s="52">
        <v>4.2539551917542653</v>
      </c>
      <c r="E751" s="52">
        <f t="shared" si="23"/>
        <v>-6.6071260306601154E-2</v>
      </c>
      <c r="F751" s="52"/>
      <c r="G751" s="52"/>
    </row>
    <row r="752" spans="2:7" x14ac:dyDescent="0.25">
      <c r="B752">
        <f t="shared" si="22"/>
        <v>744</v>
      </c>
      <c r="C752" s="52">
        <v>1.821672956643885</v>
      </c>
      <c r="D752" s="52">
        <v>10.001436970684287</v>
      </c>
      <c r="E752" s="52">
        <f t="shared" si="23"/>
        <v>0.7147451441087469</v>
      </c>
      <c r="F752" s="52"/>
      <c r="G752" s="52"/>
    </row>
    <row r="753" spans="2:7" x14ac:dyDescent="0.25">
      <c r="B753">
        <f t="shared" si="22"/>
        <v>745</v>
      </c>
      <c r="C753" s="52">
        <v>1.6923592530673179</v>
      </c>
      <c r="D753" s="52">
        <v>8.8005845826715756</v>
      </c>
      <c r="E753" s="52">
        <f t="shared" si="23"/>
        <v>3.114757040230387E-2</v>
      </c>
      <c r="F753" s="52"/>
      <c r="G753" s="52"/>
    </row>
    <row r="754" spans="2:7" x14ac:dyDescent="0.25">
      <c r="B754">
        <f t="shared" si="22"/>
        <v>746</v>
      </c>
      <c r="C754" s="52">
        <v>1.1823263902725687</v>
      </c>
      <c r="D754" s="52">
        <v>6.0699545826795518</v>
      </c>
      <c r="E754" s="52">
        <f t="shared" si="23"/>
        <v>-0.65935097841072299</v>
      </c>
      <c r="F754" s="52"/>
      <c r="G754" s="52"/>
    </row>
    <row r="755" spans="2:7" x14ac:dyDescent="0.25">
      <c r="B755">
        <f t="shared" si="22"/>
        <v>747</v>
      </c>
      <c r="C755" s="52">
        <v>0.95598914622925357</v>
      </c>
      <c r="D755" s="52">
        <v>5.907253791356684</v>
      </c>
      <c r="E755" s="52">
        <f t="shared" si="23"/>
        <v>8.3297206439669758E-2</v>
      </c>
      <c r="F755" s="52"/>
      <c r="G755" s="52"/>
    </row>
    <row r="756" spans="2:7" x14ac:dyDescent="0.25">
      <c r="B756">
        <f t="shared" si="22"/>
        <v>748</v>
      </c>
      <c r="C756" s="52">
        <v>0.69617057366323665</v>
      </c>
      <c r="D756" s="52">
        <v>6.2100530819442374</v>
      </c>
      <c r="E756" s="52">
        <f t="shared" si="23"/>
        <v>1.4253707872912909</v>
      </c>
      <c r="F756" s="52"/>
      <c r="G756" s="52"/>
    </row>
    <row r="757" spans="2:7" x14ac:dyDescent="0.25">
      <c r="B757">
        <f t="shared" si="22"/>
        <v>749</v>
      </c>
      <c r="C757" s="52">
        <v>0.1913811520285511</v>
      </c>
      <c r="D757" s="52">
        <v>4.2913228332023809</v>
      </c>
      <c r="E757" s="52">
        <f t="shared" si="23"/>
        <v>1.5257982250881765</v>
      </c>
      <c r="F757" s="52"/>
      <c r="G757" s="52"/>
    </row>
    <row r="758" spans="2:7" x14ac:dyDescent="0.25">
      <c r="B758">
        <f t="shared" si="22"/>
        <v>750</v>
      </c>
      <c r="C758" s="52">
        <v>1.1206583125375369E-2</v>
      </c>
      <c r="D758" s="52">
        <v>2.1521206252649079</v>
      </c>
      <c r="E758" s="52">
        <f t="shared" si="23"/>
        <v>0.10729429276340641</v>
      </c>
      <c r="F758" s="52"/>
      <c r="G758" s="52"/>
    </row>
    <row r="759" spans="2:7" x14ac:dyDescent="0.25">
      <c r="B759">
        <f t="shared" si="22"/>
        <v>751</v>
      </c>
      <c r="C759" s="52">
        <v>1.4942740935458945</v>
      </c>
      <c r="D759" s="52">
        <v>7.42637723675419</v>
      </c>
      <c r="E759" s="52">
        <f t="shared" si="23"/>
        <v>-0.55071913742938783</v>
      </c>
      <c r="F759" s="52"/>
      <c r="G759" s="52"/>
    </row>
    <row r="760" spans="2:7" x14ac:dyDescent="0.25">
      <c r="B760">
        <f t="shared" si="22"/>
        <v>752</v>
      </c>
      <c r="C760" s="52">
        <v>0.25060655777475782</v>
      </c>
      <c r="D760" s="52">
        <v>3.0012308623451887</v>
      </c>
      <c r="E760" s="52">
        <f t="shared" si="23"/>
        <v>-1.1953687538426294E-3</v>
      </c>
      <c r="F760" s="52"/>
      <c r="G760" s="52"/>
    </row>
    <row r="761" spans="2:7" x14ac:dyDescent="0.25">
      <c r="B761">
        <f t="shared" si="22"/>
        <v>753</v>
      </c>
      <c r="C761" s="52">
        <v>1.9741193728965356</v>
      </c>
      <c r="D761" s="52">
        <v>9.1137721830425669</v>
      </c>
      <c r="E761" s="52">
        <f t="shared" si="23"/>
        <v>-0.78270530854357645</v>
      </c>
      <c r="F761" s="52"/>
      <c r="G761" s="52"/>
    </row>
    <row r="762" spans="2:7" x14ac:dyDescent="0.25">
      <c r="B762">
        <f t="shared" si="22"/>
        <v>754</v>
      </c>
      <c r="C762" s="52">
        <v>1.2850998599096908</v>
      </c>
      <c r="D762" s="52">
        <v>7.3011805580131925</v>
      </c>
      <c r="E762" s="52">
        <f t="shared" si="23"/>
        <v>0.16078111837442943</v>
      </c>
      <c r="F762" s="52"/>
      <c r="G762" s="52"/>
    </row>
    <row r="763" spans="2:7" x14ac:dyDescent="0.25">
      <c r="B763">
        <f t="shared" si="22"/>
        <v>755</v>
      </c>
      <c r="C763" s="52">
        <v>0.60343778766369471</v>
      </c>
      <c r="D763" s="52">
        <v>4.3398138942808231</v>
      </c>
      <c r="E763" s="52">
        <f t="shared" si="23"/>
        <v>-7.3937256373955762E-2</v>
      </c>
      <c r="F763" s="52"/>
      <c r="G763" s="52"/>
    </row>
    <row r="764" spans="2:7" x14ac:dyDescent="0.25">
      <c r="B764">
        <f t="shared" si="22"/>
        <v>756</v>
      </c>
      <c r="C764" s="52">
        <v>0.45055079183254798</v>
      </c>
      <c r="D764" s="52">
        <v>4.3012936172641361</v>
      </c>
      <c r="E764" s="52">
        <f t="shared" si="23"/>
        <v>0.49909044993394414</v>
      </c>
      <c r="F764" s="52"/>
      <c r="G764" s="52"/>
    </row>
    <row r="765" spans="2:7" x14ac:dyDescent="0.25">
      <c r="B765">
        <f t="shared" si="22"/>
        <v>757</v>
      </c>
      <c r="C765" s="52">
        <v>1.9016316694710562</v>
      </c>
      <c r="D765" s="52">
        <v>9.9861108903174198</v>
      </c>
      <c r="E765" s="52">
        <f t="shared" si="23"/>
        <v>0.37958421243319407</v>
      </c>
      <c r="F765" s="52"/>
      <c r="G765" s="52"/>
    </row>
    <row r="766" spans="2:7" x14ac:dyDescent="0.25">
      <c r="B766">
        <f t="shared" ref="B766:B829" si="24">B765+1</f>
        <v>758</v>
      </c>
      <c r="C766" s="52">
        <v>1.8476182595086679</v>
      </c>
      <c r="D766" s="52">
        <v>8.5415059954481869</v>
      </c>
      <c r="E766" s="52">
        <f t="shared" si="23"/>
        <v>-0.8489670425864837</v>
      </c>
      <c r="F766" s="52"/>
      <c r="G766" s="52"/>
    </row>
    <row r="767" spans="2:7" x14ac:dyDescent="0.25">
      <c r="B767">
        <f t="shared" si="24"/>
        <v>759</v>
      </c>
      <c r="C767" s="52">
        <v>1.3615894693883264</v>
      </c>
      <c r="D767" s="52">
        <v>8.8489491528252664</v>
      </c>
      <c r="E767" s="52">
        <f t="shared" si="23"/>
        <v>1.4025912752719609</v>
      </c>
      <c r="F767" s="52"/>
      <c r="G767" s="52"/>
    </row>
    <row r="768" spans="2:7" x14ac:dyDescent="0.25">
      <c r="B768">
        <f t="shared" si="24"/>
        <v>760</v>
      </c>
      <c r="C768" s="52">
        <v>7.7643494274870273E-2</v>
      </c>
      <c r="D768" s="52">
        <v>1.9344603724329952</v>
      </c>
      <c r="E768" s="52">
        <f t="shared" si="23"/>
        <v>-0.37611360466648591</v>
      </c>
      <c r="F768" s="52"/>
      <c r="G768" s="52"/>
    </row>
    <row r="769" spans="2:7" x14ac:dyDescent="0.25">
      <c r="B769">
        <f t="shared" si="24"/>
        <v>761</v>
      </c>
      <c r="C769" s="52">
        <v>1.9563896493563084</v>
      </c>
      <c r="D769" s="52">
        <v>8.3433606904607487</v>
      </c>
      <c r="E769" s="52">
        <f t="shared" si="23"/>
        <v>-1.4821979069644851</v>
      </c>
      <c r="F769" s="52"/>
      <c r="G769" s="52"/>
    </row>
    <row r="770" spans="2:7" x14ac:dyDescent="0.25">
      <c r="B770">
        <f t="shared" si="24"/>
        <v>762</v>
      </c>
      <c r="C770" s="52">
        <v>0.98887165948983524</v>
      </c>
      <c r="D770" s="52">
        <v>4.7203168858315925</v>
      </c>
      <c r="E770" s="52">
        <f t="shared" si="23"/>
        <v>-1.2351697521277485</v>
      </c>
      <c r="F770" s="52"/>
      <c r="G770" s="52"/>
    </row>
    <row r="771" spans="2:7" x14ac:dyDescent="0.25">
      <c r="B771">
        <f t="shared" si="24"/>
        <v>763</v>
      </c>
      <c r="C771" s="52">
        <v>0.49101699834719659</v>
      </c>
      <c r="D771" s="52">
        <v>3.7926223808975674</v>
      </c>
      <c r="E771" s="52">
        <f t="shared" si="23"/>
        <v>-0.17144561249121892</v>
      </c>
      <c r="F771" s="52"/>
      <c r="G771" s="52"/>
    </row>
    <row r="772" spans="2:7" x14ac:dyDescent="0.25">
      <c r="B772">
        <f t="shared" si="24"/>
        <v>764</v>
      </c>
      <c r="C772" s="52">
        <v>0.92968297110136855</v>
      </c>
      <c r="D772" s="52">
        <v>5.6273801008268753</v>
      </c>
      <c r="E772" s="52">
        <f t="shared" si="23"/>
        <v>-9.1351783578598855E-2</v>
      </c>
      <c r="F772" s="52"/>
      <c r="G772" s="52"/>
    </row>
    <row r="773" spans="2:7" x14ac:dyDescent="0.25">
      <c r="B773">
        <f t="shared" si="24"/>
        <v>765</v>
      </c>
      <c r="C773" s="52">
        <v>1.882517561064736</v>
      </c>
      <c r="D773" s="52">
        <v>9.5451794136815895</v>
      </c>
      <c r="E773" s="52">
        <f t="shared" si="23"/>
        <v>1.5109169422645508E-2</v>
      </c>
      <c r="F773" s="52"/>
      <c r="G773" s="52"/>
    </row>
    <row r="774" spans="2:7" x14ac:dyDescent="0.25">
      <c r="B774">
        <f t="shared" si="24"/>
        <v>766</v>
      </c>
      <c r="C774" s="52">
        <v>0.4105474338615358</v>
      </c>
      <c r="D774" s="52">
        <v>6.5879319148202775</v>
      </c>
      <c r="E774" s="52">
        <f t="shared" si="23"/>
        <v>2.9457421793741343</v>
      </c>
      <c r="F774" s="52"/>
      <c r="G774" s="52"/>
    </row>
    <row r="775" spans="2:7" x14ac:dyDescent="0.25">
      <c r="B775">
        <f t="shared" si="24"/>
        <v>767</v>
      </c>
      <c r="C775" s="52">
        <v>1.0441420497932326</v>
      </c>
      <c r="D775" s="52">
        <v>4.2351466272862046</v>
      </c>
      <c r="E775" s="52">
        <f t="shared" si="23"/>
        <v>-1.9414215718867256</v>
      </c>
      <c r="F775" s="52"/>
      <c r="G775" s="52"/>
    </row>
    <row r="776" spans="2:7" x14ac:dyDescent="0.25">
      <c r="B776">
        <f t="shared" si="24"/>
        <v>768</v>
      </c>
      <c r="C776" s="52">
        <v>1.4877745256006425</v>
      </c>
      <c r="D776" s="52">
        <v>10.054456510917234</v>
      </c>
      <c r="E776" s="52">
        <f t="shared" si="23"/>
        <v>2.1033584085146639</v>
      </c>
      <c r="F776" s="52"/>
      <c r="G776" s="52"/>
    </row>
    <row r="777" spans="2:7" x14ac:dyDescent="0.25">
      <c r="B777">
        <f t="shared" si="24"/>
        <v>769</v>
      </c>
      <c r="C777" s="52">
        <v>1.8341838198994089</v>
      </c>
      <c r="D777" s="52">
        <v>8.9861435807110759</v>
      </c>
      <c r="E777" s="52">
        <f t="shared" ref="E777:E840" si="25">D777-($D$2+$D$3*C777)</f>
        <v>-0.35059169888656072</v>
      </c>
      <c r="F777" s="52"/>
      <c r="G777" s="52"/>
    </row>
    <row r="778" spans="2:7" x14ac:dyDescent="0.25">
      <c r="B778">
        <f t="shared" si="24"/>
        <v>770</v>
      </c>
      <c r="C778" s="52">
        <v>1.7316841744262186</v>
      </c>
      <c r="D778" s="52">
        <v>8.7587173406287508</v>
      </c>
      <c r="E778" s="52">
        <f t="shared" si="25"/>
        <v>-0.16801935707612436</v>
      </c>
      <c r="F778" s="52"/>
      <c r="G778" s="52"/>
    </row>
    <row r="779" spans="2:7" x14ac:dyDescent="0.25">
      <c r="B779">
        <f t="shared" si="24"/>
        <v>771</v>
      </c>
      <c r="C779" s="52">
        <v>1.4903127245360894</v>
      </c>
      <c r="D779" s="52">
        <v>7.7147681616297676</v>
      </c>
      <c r="E779" s="52">
        <f t="shared" si="25"/>
        <v>-0.24648273651459007</v>
      </c>
      <c r="F779" s="52"/>
      <c r="G779" s="52"/>
    </row>
    <row r="780" spans="2:7" x14ac:dyDescent="0.25">
      <c r="B780">
        <f t="shared" si="24"/>
        <v>772</v>
      </c>
      <c r="C780" s="52">
        <v>0.59015979600486324</v>
      </c>
      <c r="D780" s="52">
        <v>4.5436830151519292</v>
      </c>
      <c r="E780" s="52">
        <f t="shared" si="25"/>
        <v>0.18304383113247624</v>
      </c>
      <c r="F780" s="52"/>
      <c r="G780" s="52"/>
    </row>
    <row r="781" spans="2:7" x14ac:dyDescent="0.25">
      <c r="B781">
        <f t="shared" si="24"/>
        <v>773</v>
      </c>
      <c r="C781" s="52">
        <v>1.9360446458152907</v>
      </c>
      <c r="D781" s="52">
        <v>9.6797148597601819</v>
      </c>
      <c r="E781" s="52">
        <f t="shared" si="25"/>
        <v>-6.4463723500981729E-2</v>
      </c>
      <c r="F781" s="52"/>
      <c r="G781" s="52"/>
    </row>
    <row r="782" spans="2:7" x14ac:dyDescent="0.25">
      <c r="B782">
        <f t="shared" si="24"/>
        <v>774</v>
      </c>
      <c r="C782" s="52">
        <v>9.4075573792237632E-2</v>
      </c>
      <c r="D782" s="52">
        <v>2.5577727736281322</v>
      </c>
      <c r="E782" s="52">
        <f t="shared" si="25"/>
        <v>0.18147047845918163</v>
      </c>
      <c r="F782" s="52"/>
      <c r="G782" s="52"/>
    </row>
    <row r="783" spans="2:7" x14ac:dyDescent="0.25">
      <c r="B783">
        <f t="shared" si="24"/>
        <v>775</v>
      </c>
      <c r="C783" s="52">
        <v>0.20938417932943709</v>
      </c>
      <c r="D783" s="52">
        <v>3.9724680559151997</v>
      </c>
      <c r="E783" s="52">
        <f t="shared" si="25"/>
        <v>1.1349313385974513</v>
      </c>
      <c r="F783" s="52"/>
      <c r="G783" s="52"/>
    </row>
    <row r="784" spans="2:7" x14ac:dyDescent="0.25">
      <c r="B784">
        <f t="shared" si="24"/>
        <v>776</v>
      </c>
      <c r="C784" s="52">
        <v>1.6671037826478519</v>
      </c>
      <c r="D784" s="52">
        <v>9.3091270129917927</v>
      </c>
      <c r="E784" s="52">
        <f t="shared" si="25"/>
        <v>0.64071188240038524</v>
      </c>
      <c r="F784" s="52"/>
      <c r="G784" s="52"/>
    </row>
    <row r="785" spans="2:7" x14ac:dyDescent="0.25">
      <c r="B785">
        <f t="shared" si="24"/>
        <v>777</v>
      </c>
      <c r="C785" s="52">
        <v>0.8701200852769635</v>
      </c>
      <c r="D785" s="52">
        <v>4.4992438642284336</v>
      </c>
      <c r="E785" s="52">
        <f t="shared" si="25"/>
        <v>-0.98123647687942039</v>
      </c>
      <c r="F785" s="52"/>
      <c r="G785" s="52"/>
    </row>
    <row r="786" spans="2:7" x14ac:dyDescent="0.25">
      <c r="B786">
        <f t="shared" si="24"/>
        <v>778</v>
      </c>
      <c r="C786" s="52">
        <v>1.2243685806067397</v>
      </c>
      <c r="D786" s="52">
        <v>6.2812355887520672</v>
      </c>
      <c r="E786" s="52">
        <f t="shared" si="25"/>
        <v>-0.61623873367489157</v>
      </c>
      <c r="F786" s="52"/>
      <c r="G786" s="52"/>
    </row>
    <row r="787" spans="2:7" x14ac:dyDescent="0.25">
      <c r="B787">
        <f t="shared" si="24"/>
        <v>779</v>
      </c>
      <c r="C787" s="52">
        <v>0.90518062537389743</v>
      </c>
      <c r="D787" s="52">
        <v>5.4498720723749949</v>
      </c>
      <c r="E787" s="52">
        <f t="shared" si="25"/>
        <v>-0.17085042912059478</v>
      </c>
      <c r="F787" s="52"/>
      <c r="G787" s="52"/>
    </row>
    <row r="788" spans="2:7" x14ac:dyDescent="0.25">
      <c r="B788">
        <f t="shared" si="24"/>
        <v>780</v>
      </c>
      <c r="C788" s="52">
        <v>1.1045421531701225</v>
      </c>
      <c r="D788" s="52">
        <v>6.0786963463589796</v>
      </c>
      <c r="E788" s="52">
        <f t="shared" si="25"/>
        <v>-0.3394722663215104</v>
      </c>
      <c r="F788" s="52"/>
      <c r="G788" s="52"/>
    </row>
    <row r="789" spans="2:7" x14ac:dyDescent="0.25">
      <c r="B789">
        <f t="shared" si="24"/>
        <v>781</v>
      </c>
      <c r="C789" s="52">
        <v>0.7616662118750801</v>
      </c>
      <c r="D789" s="52">
        <v>4.7483781894162114</v>
      </c>
      <c r="E789" s="52">
        <f t="shared" si="25"/>
        <v>-0.29828665808410904</v>
      </c>
      <c r="F789" s="52"/>
      <c r="G789" s="52"/>
    </row>
    <row r="790" spans="2:7" x14ac:dyDescent="0.25">
      <c r="B790">
        <f t="shared" si="24"/>
        <v>782</v>
      </c>
      <c r="C790" s="52">
        <v>0.82241437615801627</v>
      </c>
      <c r="D790" s="52">
        <v>5.3372690725739664</v>
      </c>
      <c r="E790" s="52">
        <f t="shared" si="25"/>
        <v>4.7611567941901356E-2</v>
      </c>
      <c r="F790" s="52"/>
      <c r="G790" s="52"/>
    </row>
    <row r="791" spans="2:7" x14ac:dyDescent="0.25">
      <c r="B791">
        <f t="shared" si="24"/>
        <v>783</v>
      </c>
      <c r="C791" s="52">
        <v>1.3770486067528209</v>
      </c>
      <c r="D791" s="52">
        <v>7.3660031287804006</v>
      </c>
      <c r="E791" s="52">
        <f t="shared" si="25"/>
        <v>-0.14219129823088306</v>
      </c>
      <c r="F791" s="52"/>
      <c r="G791" s="52"/>
    </row>
    <row r="792" spans="2:7" x14ac:dyDescent="0.25">
      <c r="B792">
        <f t="shared" si="24"/>
        <v>784</v>
      </c>
      <c r="C792" s="52">
        <v>0.26811254112012972</v>
      </c>
      <c r="D792" s="52">
        <v>5.3207508514193691</v>
      </c>
      <c r="E792" s="52">
        <f t="shared" si="25"/>
        <v>2.2483006869388502</v>
      </c>
      <c r="F792" s="52"/>
      <c r="G792" s="52"/>
    </row>
    <row r="793" spans="2:7" x14ac:dyDescent="0.25">
      <c r="B793">
        <f t="shared" si="24"/>
        <v>785</v>
      </c>
      <c r="C793" s="52">
        <v>5.1208128702900924E-2</v>
      </c>
      <c r="D793" s="52">
        <v>2.4890204654283941</v>
      </c>
      <c r="E793" s="52">
        <f t="shared" si="25"/>
        <v>0.28418795061679036</v>
      </c>
      <c r="F793" s="52"/>
      <c r="G793" s="52"/>
    </row>
    <row r="794" spans="2:7" x14ac:dyDescent="0.25">
      <c r="B794">
        <f t="shared" si="24"/>
        <v>786</v>
      </c>
      <c r="C794" s="52">
        <v>1.2873987606046988</v>
      </c>
      <c r="D794" s="52">
        <v>6.4186806399405656</v>
      </c>
      <c r="E794" s="52">
        <f t="shared" si="25"/>
        <v>-0.7309144024782297</v>
      </c>
      <c r="F794" s="52"/>
      <c r="G794" s="52"/>
    </row>
    <row r="795" spans="2:7" x14ac:dyDescent="0.25">
      <c r="B795">
        <f t="shared" si="24"/>
        <v>787</v>
      </c>
      <c r="C795" s="52">
        <v>1.6774966499462027</v>
      </c>
      <c r="D795" s="52">
        <v>8.6444023624062716</v>
      </c>
      <c r="E795" s="52">
        <f t="shared" si="25"/>
        <v>-6.5584237378539356E-2</v>
      </c>
      <c r="F795" s="52"/>
      <c r="G795" s="52"/>
    </row>
    <row r="796" spans="2:7" x14ac:dyDescent="0.25">
      <c r="B796">
        <f t="shared" si="24"/>
        <v>788</v>
      </c>
      <c r="C796" s="52">
        <v>0.21998587727819952</v>
      </c>
      <c r="D796" s="52">
        <v>4.3319876873866621</v>
      </c>
      <c r="E796" s="52">
        <f t="shared" si="25"/>
        <v>1.452044178273864</v>
      </c>
      <c r="F796" s="52"/>
      <c r="G796" s="52"/>
    </row>
    <row r="797" spans="2:7" x14ac:dyDescent="0.25">
      <c r="B797">
        <f t="shared" si="24"/>
        <v>789</v>
      </c>
      <c r="C797" s="52">
        <v>1.9822104643556679</v>
      </c>
      <c r="D797" s="52">
        <v>9.9452218535573671</v>
      </c>
      <c r="E797" s="52">
        <f t="shared" si="25"/>
        <v>1.6379996134695318E-2</v>
      </c>
      <c r="F797" s="52"/>
      <c r="G797" s="52"/>
    </row>
    <row r="798" spans="2:7" x14ac:dyDescent="0.25">
      <c r="B798">
        <f t="shared" si="24"/>
        <v>790</v>
      </c>
      <c r="C798" s="52">
        <v>0.41132644953927922</v>
      </c>
      <c r="D798" s="52">
        <v>4.1856644834233245</v>
      </c>
      <c r="E798" s="52">
        <f t="shared" si="25"/>
        <v>0.54035868526620767</v>
      </c>
      <c r="F798" s="52"/>
      <c r="G798" s="52"/>
    </row>
    <row r="799" spans="2:7" x14ac:dyDescent="0.25">
      <c r="B799">
        <f t="shared" si="24"/>
        <v>791</v>
      </c>
      <c r="C799" s="52">
        <v>1.6516057359854273</v>
      </c>
      <c r="D799" s="52">
        <v>7.224258475043408</v>
      </c>
      <c r="E799" s="52">
        <f t="shared" si="25"/>
        <v>-1.382164468898301</v>
      </c>
      <c r="F799" s="52"/>
      <c r="G799" s="52"/>
    </row>
    <row r="800" spans="2:7" x14ac:dyDescent="0.25">
      <c r="B800">
        <f t="shared" si="24"/>
        <v>792</v>
      </c>
      <c r="C800" s="52">
        <v>0.65477286834215387</v>
      </c>
      <c r="D800" s="52">
        <v>4.2426528166342035</v>
      </c>
      <c r="E800" s="52">
        <f t="shared" si="25"/>
        <v>-0.37643865673441201</v>
      </c>
      <c r="F800" s="52"/>
      <c r="G800" s="52"/>
    </row>
    <row r="801" spans="2:7" x14ac:dyDescent="0.25">
      <c r="B801">
        <f t="shared" si="24"/>
        <v>793</v>
      </c>
      <c r="C801" s="52">
        <v>0.11212616623317162</v>
      </c>
      <c r="D801" s="52">
        <v>2.3661211114805636</v>
      </c>
      <c r="E801" s="52">
        <f t="shared" si="25"/>
        <v>-8.2383553452122893E-2</v>
      </c>
      <c r="F801" s="52"/>
      <c r="G801" s="52"/>
    </row>
    <row r="802" spans="2:7" x14ac:dyDescent="0.25">
      <c r="B802">
        <f t="shared" si="24"/>
        <v>794</v>
      </c>
      <c r="C802" s="52">
        <v>1.4936597088413173</v>
      </c>
      <c r="D802" s="52">
        <v>7.4466009410892653</v>
      </c>
      <c r="E802" s="52">
        <f t="shared" si="25"/>
        <v>-0.52803789427600378</v>
      </c>
      <c r="F802" s="52"/>
      <c r="G802" s="52"/>
    </row>
    <row r="803" spans="2:7" x14ac:dyDescent="0.25">
      <c r="B803">
        <f t="shared" si="24"/>
        <v>795</v>
      </c>
      <c r="C803" s="52">
        <v>1.2857875874824343</v>
      </c>
      <c r="D803" s="52">
        <v>7.2877857476905357</v>
      </c>
      <c r="E803" s="52">
        <f t="shared" si="25"/>
        <v>0.14463539776079859</v>
      </c>
      <c r="F803" s="52"/>
      <c r="G803" s="52"/>
    </row>
    <row r="804" spans="2:7" x14ac:dyDescent="0.25">
      <c r="B804">
        <f t="shared" si="24"/>
        <v>796</v>
      </c>
      <c r="C804" s="52">
        <v>0.69077418158038473</v>
      </c>
      <c r="D804" s="52">
        <v>4.5682491287433091</v>
      </c>
      <c r="E804" s="52">
        <f t="shared" si="25"/>
        <v>-0.19484759757822978</v>
      </c>
      <c r="F804" s="52"/>
      <c r="G804" s="52"/>
    </row>
    <row r="805" spans="2:7" x14ac:dyDescent="0.25">
      <c r="B805">
        <f t="shared" si="24"/>
        <v>797</v>
      </c>
      <c r="C805" s="52">
        <v>1.7512926786341976</v>
      </c>
      <c r="D805" s="52">
        <v>8.5358758878104748</v>
      </c>
      <c r="E805" s="52">
        <f t="shared" si="25"/>
        <v>-0.46929482672631551</v>
      </c>
      <c r="F805" s="52"/>
      <c r="G805" s="52"/>
    </row>
    <row r="806" spans="2:7" x14ac:dyDescent="0.25">
      <c r="B806">
        <f t="shared" si="24"/>
        <v>798</v>
      </c>
      <c r="C806" s="52">
        <v>1.7985763738722458</v>
      </c>
      <c r="D806" s="52">
        <v>9.3172420317491333</v>
      </c>
      <c r="E806" s="52">
        <f t="shared" si="25"/>
        <v>0.12293653626015022</v>
      </c>
      <c r="F806" s="52"/>
      <c r="G806" s="52"/>
    </row>
    <row r="807" spans="2:7" x14ac:dyDescent="0.25">
      <c r="B807">
        <f t="shared" si="24"/>
        <v>799</v>
      </c>
      <c r="C807" s="52">
        <v>0.56947970008185278</v>
      </c>
      <c r="D807" s="52">
        <v>4.9449026532355749</v>
      </c>
      <c r="E807" s="52">
        <f t="shared" si="25"/>
        <v>0.66698385290816375</v>
      </c>
      <c r="F807" s="52"/>
      <c r="G807" s="52"/>
    </row>
    <row r="808" spans="2:7" x14ac:dyDescent="0.25">
      <c r="B808">
        <f t="shared" si="24"/>
        <v>800</v>
      </c>
      <c r="C808" s="52">
        <v>0.82001752589836641</v>
      </c>
      <c r="D808" s="52">
        <v>4.2449479183816283</v>
      </c>
      <c r="E808" s="52">
        <f t="shared" si="25"/>
        <v>-1.0351221852118373</v>
      </c>
      <c r="F808" s="52"/>
      <c r="G808" s="52"/>
    </row>
    <row r="809" spans="2:7" x14ac:dyDescent="0.25">
      <c r="B809">
        <f t="shared" si="24"/>
        <v>801</v>
      </c>
      <c r="C809" s="52">
        <v>1.2842391430802178</v>
      </c>
      <c r="D809" s="52">
        <v>8.6956012543417618</v>
      </c>
      <c r="E809" s="52">
        <f t="shared" si="25"/>
        <v>1.5586446820208906</v>
      </c>
      <c r="F809" s="52"/>
      <c r="G809" s="52"/>
    </row>
    <row r="810" spans="2:7" x14ac:dyDescent="0.25">
      <c r="B810">
        <f t="shared" si="24"/>
        <v>802</v>
      </c>
      <c r="C810" s="52">
        <v>1.1998449145571268</v>
      </c>
      <c r="D810" s="52">
        <v>6.4248641465873266</v>
      </c>
      <c r="E810" s="52">
        <f t="shared" si="25"/>
        <v>-0.37451551164118069</v>
      </c>
      <c r="F810" s="52"/>
      <c r="G810" s="52"/>
    </row>
    <row r="811" spans="2:7" x14ac:dyDescent="0.25">
      <c r="B811">
        <f t="shared" si="24"/>
        <v>803</v>
      </c>
      <c r="C811" s="52">
        <v>0.68016716397425925</v>
      </c>
      <c r="D811" s="52">
        <v>4.0472929866553633</v>
      </c>
      <c r="E811" s="52">
        <f t="shared" si="25"/>
        <v>-0.67337566924167369</v>
      </c>
      <c r="F811" s="52"/>
      <c r="G811" s="52"/>
    </row>
    <row r="812" spans="2:7" x14ac:dyDescent="0.25">
      <c r="B812">
        <f t="shared" si="24"/>
        <v>804</v>
      </c>
      <c r="C812" s="52">
        <v>0.12550373881844057</v>
      </c>
      <c r="D812" s="52">
        <v>1.46780601779731</v>
      </c>
      <c r="E812" s="52">
        <f t="shared" si="25"/>
        <v>-1.0342089374764523</v>
      </c>
      <c r="F812" s="52"/>
      <c r="G812" s="52"/>
    </row>
    <row r="813" spans="2:7" x14ac:dyDescent="0.25">
      <c r="B813">
        <f t="shared" si="24"/>
        <v>805</v>
      </c>
      <c r="C813" s="52">
        <v>1.2874166415054062</v>
      </c>
      <c r="D813" s="52">
        <v>5.8782686100599202</v>
      </c>
      <c r="E813" s="52">
        <f t="shared" si="25"/>
        <v>-1.2713979559617048</v>
      </c>
      <c r="F813" s="52"/>
      <c r="G813" s="52"/>
    </row>
    <row r="814" spans="2:7" x14ac:dyDescent="0.25">
      <c r="B814">
        <f t="shared" si="24"/>
        <v>806</v>
      </c>
      <c r="C814" s="52">
        <v>1.7180343942333054</v>
      </c>
      <c r="D814" s="52">
        <v>8.463613881969291</v>
      </c>
      <c r="E814" s="52">
        <f t="shared" si="25"/>
        <v>-0.40852369496393059</v>
      </c>
      <c r="F814" s="52"/>
      <c r="G814" s="52"/>
    </row>
    <row r="815" spans="2:7" x14ac:dyDescent="0.25">
      <c r="B815">
        <f t="shared" si="24"/>
        <v>807</v>
      </c>
      <c r="C815" s="52">
        <v>1.7996128628656491</v>
      </c>
      <c r="D815" s="52">
        <v>7.9344264232181985</v>
      </c>
      <c r="E815" s="52">
        <f t="shared" si="25"/>
        <v>-1.2640250282443972</v>
      </c>
      <c r="F815" s="52"/>
      <c r="G815" s="52"/>
    </row>
    <row r="816" spans="2:7" x14ac:dyDescent="0.25">
      <c r="B816">
        <f t="shared" si="24"/>
        <v>808</v>
      </c>
      <c r="C816" s="52">
        <v>1.3856163595814979</v>
      </c>
      <c r="D816" s="52">
        <v>6.0554327893625199</v>
      </c>
      <c r="E816" s="52">
        <f t="shared" si="25"/>
        <v>-1.4870326489634715</v>
      </c>
      <c r="F816" s="52"/>
      <c r="G816" s="52"/>
    </row>
    <row r="817" spans="2:7" x14ac:dyDescent="0.25">
      <c r="B817">
        <f t="shared" si="24"/>
        <v>809</v>
      </c>
      <c r="C817" s="52">
        <v>0.84372617357106794</v>
      </c>
      <c r="D817" s="52">
        <v>4.1501706727133909</v>
      </c>
      <c r="E817" s="52">
        <f t="shared" si="25"/>
        <v>-1.2247340215708808</v>
      </c>
      <c r="F817" s="52"/>
      <c r="G817" s="52"/>
    </row>
    <row r="818" spans="2:7" x14ac:dyDescent="0.25">
      <c r="B818">
        <f t="shared" si="24"/>
        <v>810</v>
      </c>
      <c r="C818" s="52">
        <v>0.53975150899790258</v>
      </c>
      <c r="D818" s="52">
        <v>3.3792466171104172</v>
      </c>
      <c r="E818" s="52">
        <f t="shared" si="25"/>
        <v>-0.77975941888119316</v>
      </c>
      <c r="F818" s="52"/>
      <c r="G818" s="52"/>
    </row>
    <row r="819" spans="2:7" x14ac:dyDescent="0.25">
      <c r="B819">
        <f t="shared" si="24"/>
        <v>811</v>
      </c>
      <c r="C819" s="52">
        <v>1.0618616837899195</v>
      </c>
      <c r="D819" s="52">
        <v>5.8522719844771389</v>
      </c>
      <c r="E819" s="52">
        <f t="shared" si="25"/>
        <v>-0.39517475068253916</v>
      </c>
      <c r="F819" s="52"/>
      <c r="G819" s="52"/>
    </row>
    <row r="820" spans="2:7" x14ac:dyDescent="0.25">
      <c r="B820">
        <f t="shared" si="24"/>
        <v>812</v>
      </c>
      <c r="C820" s="52">
        <v>1.2481773217476935</v>
      </c>
      <c r="D820" s="52">
        <v>8.3638410436046655</v>
      </c>
      <c r="E820" s="52">
        <f t="shared" si="25"/>
        <v>1.3711317566138916</v>
      </c>
      <c r="F820" s="52"/>
      <c r="G820" s="52"/>
    </row>
    <row r="821" spans="2:7" x14ac:dyDescent="0.25">
      <c r="B821">
        <f t="shared" si="24"/>
        <v>813</v>
      </c>
      <c r="C821" s="52">
        <v>0.29568919364554103</v>
      </c>
      <c r="D821" s="52">
        <v>2.7520350130077804</v>
      </c>
      <c r="E821" s="52">
        <f t="shared" si="25"/>
        <v>-0.43072176157438369</v>
      </c>
      <c r="F821" s="52"/>
      <c r="G821" s="52"/>
    </row>
    <row r="822" spans="2:7" x14ac:dyDescent="0.25">
      <c r="B822">
        <f t="shared" si="24"/>
        <v>814</v>
      </c>
      <c r="C822" s="52">
        <v>0.52996558659012738</v>
      </c>
      <c r="D822" s="52">
        <v>3.039422442376972</v>
      </c>
      <c r="E822" s="52">
        <f t="shared" si="25"/>
        <v>-1.0804399039835375</v>
      </c>
      <c r="F822" s="52"/>
      <c r="G822" s="52"/>
    </row>
    <row r="823" spans="2:7" x14ac:dyDescent="0.25">
      <c r="B823">
        <f t="shared" si="24"/>
        <v>815</v>
      </c>
      <c r="C823" s="52">
        <v>1.6253255687809776</v>
      </c>
      <c r="D823" s="52">
        <v>9.0703170522588046</v>
      </c>
      <c r="E823" s="52">
        <f t="shared" si="25"/>
        <v>0.56901477713489435</v>
      </c>
      <c r="F823" s="52"/>
      <c r="G823" s="52"/>
    </row>
    <row r="824" spans="2:7" x14ac:dyDescent="0.25">
      <c r="B824">
        <f t="shared" si="24"/>
        <v>816</v>
      </c>
      <c r="C824" s="52">
        <v>7.3228875411556649E-2</v>
      </c>
      <c r="D824" s="52">
        <v>2.30199296366591</v>
      </c>
      <c r="E824" s="52">
        <f t="shared" si="25"/>
        <v>9.0774620196834022E-3</v>
      </c>
      <c r="F824" s="52"/>
      <c r="G824" s="52"/>
    </row>
    <row r="825" spans="2:7" x14ac:dyDescent="0.25">
      <c r="B825">
        <f t="shared" si="24"/>
        <v>817</v>
      </c>
      <c r="C825" s="52">
        <v>1.1701420944026395</v>
      </c>
      <c r="D825" s="52">
        <v>5.9876628448785576</v>
      </c>
      <c r="E825" s="52">
        <f t="shared" si="25"/>
        <v>-0.6929055327320004</v>
      </c>
      <c r="F825" s="52"/>
      <c r="G825" s="52"/>
    </row>
    <row r="826" spans="2:7" x14ac:dyDescent="0.25">
      <c r="B826">
        <f t="shared" si="24"/>
        <v>818</v>
      </c>
      <c r="C826" s="52">
        <v>1.4076494849599002</v>
      </c>
      <c r="D826" s="52">
        <v>8.1300727577075662</v>
      </c>
      <c r="E826" s="52">
        <f t="shared" si="25"/>
        <v>0.49947481786796555</v>
      </c>
      <c r="F826" s="52"/>
      <c r="G826" s="52"/>
    </row>
    <row r="827" spans="2:7" x14ac:dyDescent="0.25">
      <c r="B827">
        <f t="shared" si="24"/>
        <v>819</v>
      </c>
      <c r="C827" s="52">
        <v>0.61989068477673026</v>
      </c>
      <c r="D827" s="52">
        <v>4.717161961080536</v>
      </c>
      <c r="E827" s="52">
        <f t="shared" si="25"/>
        <v>0.23759922197361494</v>
      </c>
      <c r="F827" s="52"/>
      <c r="G827" s="52"/>
    </row>
    <row r="828" spans="2:7" x14ac:dyDescent="0.25">
      <c r="B828">
        <f t="shared" si="24"/>
        <v>820</v>
      </c>
      <c r="C828" s="52">
        <v>0.47311498559193144</v>
      </c>
      <c r="D828" s="52">
        <v>3.3305763656077012</v>
      </c>
      <c r="E828" s="52">
        <f t="shared" si="25"/>
        <v>-0.56188357676002454</v>
      </c>
      <c r="F828" s="52"/>
      <c r="G828" s="52"/>
    </row>
    <row r="829" spans="2:7" x14ac:dyDescent="0.25">
      <c r="B829">
        <f t="shared" si="24"/>
        <v>821</v>
      </c>
      <c r="C829" s="52">
        <v>0.89983537724234042</v>
      </c>
      <c r="D829" s="52">
        <v>5.810951109285825</v>
      </c>
      <c r="E829" s="52">
        <f t="shared" si="25"/>
        <v>0.21160960031646336</v>
      </c>
      <c r="F829" s="52"/>
      <c r="G829" s="52"/>
    </row>
    <row r="830" spans="2:7" x14ac:dyDescent="0.25">
      <c r="B830">
        <f t="shared" ref="B830:B893" si="26">B829+1</f>
        <v>822</v>
      </c>
      <c r="C830" s="52">
        <v>0.81211409024574244</v>
      </c>
      <c r="D830" s="52">
        <v>4.3392661544085813</v>
      </c>
      <c r="E830" s="52">
        <f t="shared" si="25"/>
        <v>-0.90919020657438843</v>
      </c>
      <c r="F830" s="52"/>
      <c r="G830" s="52"/>
    </row>
    <row r="831" spans="2:7" x14ac:dyDescent="0.25">
      <c r="B831">
        <f t="shared" si="26"/>
        <v>823</v>
      </c>
      <c r="C831" s="52">
        <v>1.1857722691357326</v>
      </c>
      <c r="D831" s="52">
        <v>6.0542056517044509</v>
      </c>
      <c r="E831" s="52">
        <f t="shared" si="25"/>
        <v>-0.68888342483847964</v>
      </c>
      <c r="F831" s="52"/>
      <c r="G831" s="52"/>
    </row>
    <row r="832" spans="2:7" x14ac:dyDescent="0.25">
      <c r="B832">
        <f t="shared" si="26"/>
        <v>824</v>
      </c>
      <c r="C832" s="52">
        <v>1.401149819550527</v>
      </c>
      <c r="D832" s="52">
        <v>6.6434933698558094</v>
      </c>
      <c r="E832" s="52">
        <f t="shared" si="25"/>
        <v>-0.9611059083462985</v>
      </c>
      <c r="F832" s="52"/>
      <c r="G832" s="52"/>
    </row>
    <row r="833" spans="2:7" x14ac:dyDescent="0.25">
      <c r="B833">
        <f t="shared" si="26"/>
        <v>825</v>
      </c>
      <c r="C833" s="52">
        <v>1.8045379621077582</v>
      </c>
      <c r="D833" s="52">
        <v>9.6198522031250651</v>
      </c>
      <c r="E833" s="52">
        <f t="shared" si="25"/>
        <v>0.40170035469403231</v>
      </c>
      <c r="F833" s="52"/>
      <c r="G833" s="52"/>
    </row>
    <row r="834" spans="2:7" x14ac:dyDescent="0.25">
      <c r="B834">
        <f t="shared" si="26"/>
        <v>826</v>
      </c>
      <c r="C834" s="52">
        <v>1.5684544025575224</v>
      </c>
      <c r="D834" s="52">
        <v>8.5438063827057462</v>
      </c>
      <c r="E834" s="52">
        <f t="shared" si="25"/>
        <v>0.26998877247565645</v>
      </c>
      <c r="F834" s="52"/>
      <c r="G834" s="52"/>
    </row>
    <row r="835" spans="2:7" x14ac:dyDescent="0.25">
      <c r="B835">
        <f t="shared" si="26"/>
        <v>827</v>
      </c>
      <c r="C835" s="52">
        <v>1.7674018928034372</v>
      </c>
      <c r="D835" s="52">
        <v>8.7601692656541008</v>
      </c>
      <c r="E835" s="52">
        <f t="shared" si="25"/>
        <v>-0.30943830555964702</v>
      </c>
      <c r="F835" s="52"/>
      <c r="G835" s="52"/>
    </row>
    <row r="836" spans="2:7" x14ac:dyDescent="0.25">
      <c r="B836">
        <f t="shared" si="26"/>
        <v>828</v>
      </c>
      <c r="C836" s="52">
        <v>0.6904106621243884</v>
      </c>
      <c r="D836" s="52">
        <v>6.0130620647000397</v>
      </c>
      <c r="E836" s="52">
        <f t="shared" si="25"/>
        <v>1.2514194162024861</v>
      </c>
      <c r="F836" s="52"/>
      <c r="G836" s="52"/>
    </row>
    <row r="837" spans="2:7" x14ac:dyDescent="0.25">
      <c r="B837">
        <f t="shared" si="26"/>
        <v>829</v>
      </c>
      <c r="C837" s="52">
        <v>1.111693149796638</v>
      </c>
      <c r="D837" s="52">
        <v>6.0752330615147168</v>
      </c>
      <c r="E837" s="52">
        <f t="shared" si="25"/>
        <v>-0.37153953767183534</v>
      </c>
      <c r="F837" s="52"/>
      <c r="G837" s="52"/>
    </row>
    <row r="838" spans="2:7" x14ac:dyDescent="0.25">
      <c r="B838">
        <f t="shared" si="26"/>
        <v>830</v>
      </c>
      <c r="C838" s="52">
        <v>0.67028552650318085</v>
      </c>
      <c r="D838" s="52">
        <v>5.0398372822914101</v>
      </c>
      <c r="E838" s="52">
        <f t="shared" si="25"/>
        <v>0.35869517627868674</v>
      </c>
      <c r="F838" s="52"/>
      <c r="G838" s="52"/>
    </row>
    <row r="839" spans="2:7" x14ac:dyDescent="0.25">
      <c r="B839">
        <f t="shared" si="26"/>
        <v>831</v>
      </c>
      <c r="C839" s="52">
        <v>0.40113470117477235</v>
      </c>
      <c r="D839" s="52">
        <v>2.3333419770459338</v>
      </c>
      <c r="E839" s="52">
        <f t="shared" si="25"/>
        <v>-1.2711968276531556</v>
      </c>
      <c r="F839" s="52"/>
      <c r="G839" s="52"/>
    </row>
    <row r="840" spans="2:7" x14ac:dyDescent="0.25">
      <c r="B840">
        <f t="shared" si="26"/>
        <v>832</v>
      </c>
      <c r="C840" s="52">
        <v>1.0424560199998287</v>
      </c>
      <c r="D840" s="52">
        <v>5.7997752614782803</v>
      </c>
      <c r="E840" s="52">
        <f t="shared" si="25"/>
        <v>-0.37004881852103466</v>
      </c>
      <c r="F840" s="52"/>
      <c r="G840" s="52"/>
    </row>
    <row r="841" spans="2:7" x14ac:dyDescent="0.25">
      <c r="B841">
        <f t="shared" si="26"/>
        <v>833</v>
      </c>
      <c r="C841" s="52">
        <v>1.1948138102570687</v>
      </c>
      <c r="D841" s="52">
        <v>6.6783687796160978</v>
      </c>
      <c r="E841" s="52">
        <f t="shared" ref="E841:E904" si="27">D841-($D$2+$D$3*C841)</f>
        <v>-0.10088646141217694</v>
      </c>
      <c r="F841" s="52"/>
      <c r="G841" s="52"/>
    </row>
    <row r="842" spans="2:7" x14ac:dyDescent="0.25">
      <c r="B842">
        <f t="shared" si="26"/>
        <v>834</v>
      </c>
      <c r="C842" s="52">
        <v>0.8099731048326837</v>
      </c>
      <c r="D842" s="52">
        <v>5.6551813758744487</v>
      </c>
      <c r="E842" s="52">
        <f t="shared" si="27"/>
        <v>0.41528895654371389</v>
      </c>
      <c r="F842" s="52"/>
      <c r="G842" s="52"/>
    </row>
    <row r="843" spans="2:7" x14ac:dyDescent="0.25">
      <c r="B843">
        <f t="shared" si="26"/>
        <v>835</v>
      </c>
      <c r="C843" s="52">
        <v>1.5956312257003074</v>
      </c>
      <c r="D843" s="52">
        <v>9.0181503472486977</v>
      </c>
      <c r="E843" s="52">
        <f t="shared" si="27"/>
        <v>0.63562544444746827</v>
      </c>
      <c r="F843" s="52"/>
      <c r="G843" s="52"/>
    </row>
    <row r="844" spans="2:7" x14ac:dyDescent="0.25">
      <c r="B844">
        <f t="shared" si="26"/>
        <v>836</v>
      </c>
      <c r="C844" s="52">
        <v>0.76530847988675732</v>
      </c>
      <c r="D844" s="52">
        <v>4.5215841798509642</v>
      </c>
      <c r="E844" s="52">
        <f t="shared" si="27"/>
        <v>-0.53964973969606511</v>
      </c>
      <c r="F844" s="52"/>
      <c r="G844" s="52"/>
    </row>
    <row r="845" spans="2:7" x14ac:dyDescent="0.25">
      <c r="B845">
        <f t="shared" si="26"/>
        <v>837</v>
      </c>
      <c r="C845" s="52">
        <v>1.4137610902801088</v>
      </c>
      <c r="D845" s="52">
        <v>8.5456333381585559</v>
      </c>
      <c r="E845" s="52">
        <f t="shared" si="27"/>
        <v>0.89058897703812079</v>
      </c>
      <c r="F845" s="52"/>
      <c r="G845" s="52"/>
    </row>
    <row r="846" spans="2:7" x14ac:dyDescent="0.25">
      <c r="B846">
        <f t="shared" si="26"/>
        <v>838</v>
      </c>
      <c r="C846" s="52">
        <v>4.8809793416790814E-3</v>
      </c>
      <c r="D846" s="52">
        <v>1.7046879402762838</v>
      </c>
      <c r="E846" s="52">
        <f t="shared" si="27"/>
        <v>-0.31483597709043254</v>
      </c>
      <c r="F846" s="52"/>
      <c r="G846" s="52"/>
    </row>
    <row r="847" spans="2:7" x14ac:dyDescent="0.25">
      <c r="B847">
        <f t="shared" si="26"/>
        <v>839</v>
      </c>
      <c r="C847" s="52">
        <v>0.95762829153922935</v>
      </c>
      <c r="D847" s="52">
        <v>7.3423725275395375</v>
      </c>
      <c r="E847" s="52">
        <f t="shared" si="27"/>
        <v>1.5118593613826201</v>
      </c>
      <c r="F847" s="52"/>
      <c r="G847" s="52"/>
    </row>
    <row r="848" spans="2:7" x14ac:dyDescent="0.25">
      <c r="B848">
        <f t="shared" si="26"/>
        <v>840</v>
      </c>
      <c r="C848" s="52">
        <v>0.59427300064288424</v>
      </c>
      <c r="D848" s="52">
        <v>4.3115027020044181</v>
      </c>
      <c r="E848" s="52">
        <f t="shared" si="27"/>
        <v>-6.5589300567118869E-2</v>
      </c>
      <c r="F848" s="52"/>
      <c r="G848" s="52"/>
    </row>
    <row r="849" spans="2:7" x14ac:dyDescent="0.25">
      <c r="B849">
        <f t="shared" si="26"/>
        <v>841</v>
      </c>
      <c r="C849" s="52">
        <v>1.8251422578158001</v>
      </c>
      <c r="D849" s="52">
        <v>9.2369484184853707</v>
      </c>
      <c r="E849" s="52">
        <f t="shared" si="27"/>
        <v>-6.3620612777830488E-2</v>
      </c>
      <c r="F849" s="52"/>
      <c r="G849" s="52"/>
    </row>
    <row r="850" spans="2:7" x14ac:dyDescent="0.25">
      <c r="B850">
        <f t="shared" si="26"/>
        <v>842</v>
      </c>
      <c r="C850" s="52">
        <v>0.1929028621605049</v>
      </c>
      <c r="D850" s="52">
        <v>2.1498076061185252</v>
      </c>
      <c r="E850" s="52">
        <f t="shared" si="27"/>
        <v>-0.62180384252349441</v>
      </c>
      <c r="F850" s="52"/>
      <c r="G850" s="52"/>
    </row>
    <row r="851" spans="2:7" x14ac:dyDescent="0.25">
      <c r="B851">
        <f t="shared" si="26"/>
        <v>843</v>
      </c>
      <c r="C851" s="52">
        <v>9.4235735865032755E-2</v>
      </c>
      <c r="D851" s="52">
        <v>2.7662644213856566</v>
      </c>
      <c r="E851" s="52">
        <f t="shared" si="27"/>
        <v>0.38932147792552563</v>
      </c>
      <c r="F851" s="52"/>
      <c r="G851" s="52"/>
    </row>
    <row r="852" spans="2:7" x14ac:dyDescent="0.25">
      <c r="B852">
        <f t="shared" si="26"/>
        <v>844</v>
      </c>
      <c r="C852" s="52">
        <v>1.9771346162633059</v>
      </c>
      <c r="D852" s="52">
        <v>9.9790307028034491</v>
      </c>
      <c r="E852" s="52">
        <f t="shared" si="27"/>
        <v>7.0492237750226394E-2</v>
      </c>
      <c r="F852" s="52"/>
      <c r="G852" s="52"/>
    </row>
    <row r="853" spans="2:7" x14ac:dyDescent="0.25">
      <c r="B853">
        <f t="shared" si="26"/>
        <v>845</v>
      </c>
      <c r="C853" s="52">
        <v>1.6866526424699548</v>
      </c>
      <c r="D853" s="52">
        <v>9.2598550244387088</v>
      </c>
      <c r="E853" s="52">
        <f t="shared" si="27"/>
        <v>0.51324445455888856</v>
      </c>
      <c r="F853" s="52"/>
      <c r="G853" s="52"/>
    </row>
    <row r="854" spans="2:7" x14ac:dyDescent="0.25">
      <c r="B854">
        <f t="shared" si="26"/>
        <v>846</v>
      </c>
      <c r="C854" s="52">
        <v>1.5259191038594595</v>
      </c>
      <c r="D854" s="52">
        <v>7.9814359806908257</v>
      </c>
      <c r="E854" s="52">
        <f t="shared" si="27"/>
        <v>-0.12224043474701318</v>
      </c>
      <c r="F854" s="52"/>
      <c r="G854" s="52"/>
    </row>
    <row r="855" spans="2:7" x14ac:dyDescent="0.25">
      <c r="B855">
        <f t="shared" si="26"/>
        <v>847</v>
      </c>
      <c r="C855" s="52">
        <v>1.6754952484753822</v>
      </c>
      <c r="D855" s="52">
        <v>8.3290663001737801</v>
      </c>
      <c r="E855" s="52">
        <f t="shared" si="27"/>
        <v>-0.37291469372774877</v>
      </c>
      <c r="F855" s="52"/>
      <c r="G855" s="52"/>
    </row>
    <row r="856" spans="2:7" x14ac:dyDescent="0.25">
      <c r="B856">
        <f t="shared" si="26"/>
        <v>848</v>
      </c>
      <c r="C856" s="52">
        <v>1.2751656487642162</v>
      </c>
      <c r="D856" s="52">
        <v>8.069245917863519</v>
      </c>
      <c r="E856" s="52">
        <f t="shared" si="27"/>
        <v>0.96858332280665405</v>
      </c>
      <c r="F856" s="52"/>
      <c r="G856" s="52"/>
    </row>
    <row r="857" spans="2:7" x14ac:dyDescent="0.25">
      <c r="B857">
        <f t="shared" si="26"/>
        <v>849</v>
      </c>
      <c r="C857" s="52">
        <v>0.39152136970964824</v>
      </c>
      <c r="D857" s="52">
        <v>3.077118091189607</v>
      </c>
      <c r="E857" s="52">
        <f t="shared" si="27"/>
        <v>-0.48896738764898595</v>
      </c>
      <c r="F857" s="52"/>
      <c r="G857" s="52"/>
    </row>
    <row r="858" spans="2:7" x14ac:dyDescent="0.25">
      <c r="B858">
        <f t="shared" si="26"/>
        <v>850</v>
      </c>
      <c r="C858" s="52">
        <v>1.5749795314980415</v>
      </c>
      <c r="D858" s="52">
        <v>8.8858601530049768</v>
      </c>
      <c r="E858" s="52">
        <f t="shared" si="27"/>
        <v>0.58594202701281084</v>
      </c>
      <c r="F858" s="52"/>
      <c r="G858" s="52"/>
    </row>
    <row r="859" spans="2:7" x14ac:dyDescent="0.25">
      <c r="B859">
        <f t="shared" si="26"/>
        <v>851</v>
      </c>
      <c r="C859" s="52">
        <v>1.3147674423823212</v>
      </c>
      <c r="D859" s="52">
        <v>6.7927104038254944</v>
      </c>
      <c r="E859" s="52">
        <f t="shared" si="27"/>
        <v>-0.46635936570379055</v>
      </c>
      <c r="F859" s="52"/>
      <c r="G859" s="52"/>
    </row>
    <row r="860" spans="2:7" x14ac:dyDescent="0.25">
      <c r="B860">
        <f t="shared" si="26"/>
        <v>852</v>
      </c>
      <c r="C860" s="52">
        <v>0.28597388780326183</v>
      </c>
      <c r="D860" s="52">
        <v>2.5374319082889003</v>
      </c>
      <c r="E860" s="52">
        <f t="shared" si="27"/>
        <v>-0.60646364292414701</v>
      </c>
      <c r="F860" s="52"/>
      <c r="G860" s="52"/>
    </row>
    <row r="861" spans="2:7" x14ac:dyDescent="0.25">
      <c r="B861">
        <f t="shared" si="26"/>
        <v>853</v>
      </c>
      <c r="C861" s="52">
        <v>0.76841292387105486</v>
      </c>
      <c r="D861" s="52">
        <v>4.9718511262447596</v>
      </c>
      <c r="E861" s="52">
        <f t="shared" si="27"/>
        <v>-0.1018005692394599</v>
      </c>
      <c r="F861" s="52"/>
      <c r="G861" s="52"/>
    </row>
    <row r="862" spans="2:7" x14ac:dyDescent="0.25">
      <c r="B862">
        <f t="shared" si="26"/>
        <v>854</v>
      </c>
      <c r="C862" s="52">
        <v>1.4084717437551215</v>
      </c>
      <c r="D862" s="52">
        <v>7.2987036623985038</v>
      </c>
      <c r="E862" s="52">
        <f t="shared" si="27"/>
        <v>-0.33518331262198231</v>
      </c>
      <c r="F862" s="52"/>
      <c r="G862" s="52"/>
    </row>
    <row r="863" spans="2:7" x14ac:dyDescent="0.25">
      <c r="B863">
        <f t="shared" si="26"/>
        <v>855</v>
      </c>
      <c r="C863" s="52">
        <v>1.1976821331948506</v>
      </c>
      <c r="D863" s="52">
        <v>5.7317548337232198</v>
      </c>
      <c r="E863" s="52">
        <f t="shared" si="27"/>
        <v>-1.0589736990561827</v>
      </c>
      <c r="F863" s="52"/>
      <c r="G863" s="52"/>
    </row>
    <row r="864" spans="2:7" x14ac:dyDescent="0.25">
      <c r="B864">
        <f t="shared" si="26"/>
        <v>856</v>
      </c>
      <c r="C864" s="52">
        <v>1.4411637770623587</v>
      </c>
      <c r="D864" s="52">
        <v>7.5203249998968245</v>
      </c>
      <c r="E864" s="52">
        <f t="shared" si="27"/>
        <v>-0.24433010835261015</v>
      </c>
      <c r="F864" s="52"/>
      <c r="G864" s="52"/>
    </row>
    <row r="865" spans="2:7" x14ac:dyDescent="0.25">
      <c r="B865">
        <f t="shared" si="26"/>
        <v>857</v>
      </c>
      <c r="C865" s="52">
        <v>0.6975016885773595</v>
      </c>
      <c r="D865" s="52">
        <v>4.8002376356544456</v>
      </c>
      <c r="E865" s="52">
        <f t="shared" si="27"/>
        <v>1.0230881345007603E-2</v>
      </c>
      <c r="F865" s="52"/>
      <c r="G865" s="52"/>
    </row>
    <row r="866" spans="2:7" x14ac:dyDescent="0.25">
      <c r="B866">
        <f t="shared" si="26"/>
        <v>858</v>
      </c>
      <c r="C866" s="52">
        <v>0.90093045995912502</v>
      </c>
      <c r="D866" s="52">
        <v>5.9947633325025729</v>
      </c>
      <c r="E866" s="52">
        <f t="shared" si="27"/>
        <v>0.3910414926660728</v>
      </c>
      <c r="F866" s="52"/>
      <c r="G866" s="52"/>
    </row>
    <row r="867" spans="2:7" x14ac:dyDescent="0.25">
      <c r="B867">
        <f t="shared" si="26"/>
        <v>859</v>
      </c>
      <c r="C867" s="52">
        <v>0.50247068939224948</v>
      </c>
      <c r="D867" s="52">
        <v>3.1113278997146385</v>
      </c>
      <c r="E867" s="52">
        <f t="shared" si="27"/>
        <v>-0.8985548578543594</v>
      </c>
      <c r="F867" s="52"/>
      <c r="G867" s="52"/>
    </row>
    <row r="868" spans="2:7" x14ac:dyDescent="0.25">
      <c r="B868">
        <f t="shared" si="26"/>
        <v>860</v>
      </c>
      <c r="C868" s="52">
        <v>0.99792319560578346</v>
      </c>
      <c r="D868" s="52">
        <v>7.5073808683346162</v>
      </c>
      <c r="E868" s="52">
        <f t="shared" si="27"/>
        <v>1.5156880859114823</v>
      </c>
      <c r="F868" s="52"/>
      <c r="G868" s="52"/>
    </row>
    <row r="869" spans="2:7" x14ac:dyDescent="0.25">
      <c r="B869">
        <f t="shared" si="26"/>
        <v>861</v>
      </c>
      <c r="C869" s="52">
        <v>0.32960283191416684</v>
      </c>
      <c r="D869" s="52">
        <v>4.9639445751129276</v>
      </c>
      <c r="E869" s="52">
        <f t="shared" si="27"/>
        <v>1.6455332474562603</v>
      </c>
      <c r="F869" s="52"/>
      <c r="G869" s="52"/>
    </row>
    <row r="870" spans="2:7" x14ac:dyDescent="0.25">
      <c r="B870">
        <f t="shared" si="26"/>
        <v>862</v>
      </c>
      <c r="C870" s="52">
        <v>1.2937768119363215</v>
      </c>
      <c r="D870" s="52">
        <v>6.9362729254048672</v>
      </c>
      <c r="E870" s="52">
        <f t="shared" si="27"/>
        <v>-0.23883432234041901</v>
      </c>
      <c r="F870" s="52"/>
      <c r="G870" s="52"/>
    </row>
    <row r="871" spans="2:7" x14ac:dyDescent="0.25">
      <c r="B871">
        <f t="shared" si="26"/>
        <v>863</v>
      </c>
      <c r="C871" s="52">
        <v>0.39246393732822127</v>
      </c>
      <c r="D871" s="52">
        <v>3.294679032373609</v>
      </c>
      <c r="E871" s="52">
        <f t="shared" si="27"/>
        <v>-0.27517671693927603</v>
      </c>
      <c r="F871" s="52"/>
      <c r="G871" s="52"/>
    </row>
    <row r="872" spans="2:7" x14ac:dyDescent="0.25">
      <c r="B872">
        <f t="shared" si="26"/>
        <v>864</v>
      </c>
      <c r="C872" s="52">
        <v>1.4262956411488563</v>
      </c>
      <c r="D872" s="52">
        <v>7.7883127723089647</v>
      </c>
      <c r="E872" s="52">
        <f t="shared" si="27"/>
        <v>8.3130207713539406E-2</v>
      </c>
      <c r="F872" s="52"/>
      <c r="G872" s="52"/>
    </row>
    <row r="873" spans="2:7" x14ac:dyDescent="0.25">
      <c r="B873">
        <f t="shared" si="26"/>
        <v>865</v>
      </c>
      <c r="C873" s="52">
        <v>0.13833805460443771</v>
      </c>
      <c r="D873" s="52">
        <v>2.9590711436907582</v>
      </c>
      <c r="E873" s="52">
        <f t="shared" si="27"/>
        <v>0.40571892527300735</v>
      </c>
      <c r="F873" s="52"/>
      <c r="G873" s="52"/>
    </row>
    <row r="874" spans="2:7" x14ac:dyDescent="0.25">
      <c r="B874">
        <f t="shared" si="26"/>
        <v>866</v>
      </c>
      <c r="C874" s="52">
        <v>0.21974298385603941</v>
      </c>
      <c r="D874" s="52">
        <v>2.2361526199528878</v>
      </c>
      <c r="E874" s="52">
        <f t="shared" si="27"/>
        <v>-0.6428193154712698</v>
      </c>
      <c r="F874" s="52"/>
      <c r="G874" s="52"/>
    </row>
    <row r="875" spans="2:7" x14ac:dyDescent="0.25">
      <c r="B875">
        <f t="shared" si="26"/>
        <v>867</v>
      </c>
      <c r="C875" s="52">
        <v>0.31621083467581856</v>
      </c>
      <c r="D875" s="52">
        <v>1.9492345180195776</v>
      </c>
      <c r="E875" s="52">
        <f t="shared" si="27"/>
        <v>-1.3156088206836967</v>
      </c>
      <c r="F875" s="52"/>
      <c r="G875" s="52"/>
    </row>
    <row r="876" spans="2:7" x14ac:dyDescent="0.25">
      <c r="B876">
        <f t="shared" si="26"/>
        <v>868</v>
      </c>
      <c r="C876" s="52">
        <v>0.26451077742481877</v>
      </c>
      <c r="D876" s="52">
        <v>3.3936127101421798</v>
      </c>
      <c r="E876" s="52">
        <f t="shared" si="27"/>
        <v>0.33556960044290474</v>
      </c>
      <c r="F876" s="52"/>
      <c r="G876" s="52"/>
    </row>
    <row r="877" spans="2:7" x14ac:dyDescent="0.25">
      <c r="B877">
        <f t="shared" si="26"/>
        <v>869</v>
      </c>
      <c r="C877" s="52">
        <v>1.5515608731542703</v>
      </c>
      <c r="D877" s="52">
        <v>8.9756226061064961</v>
      </c>
      <c r="E877" s="52">
        <f t="shared" si="27"/>
        <v>0.7693791134894159</v>
      </c>
      <c r="F877" s="52"/>
      <c r="G877" s="52"/>
    </row>
    <row r="878" spans="2:7" x14ac:dyDescent="0.25">
      <c r="B878">
        <f t="shared" si="26"/>
        <v>870</v>
      </c>
      <c r="C878" s="52">
        <v>0.69916563051991654</v>
      </c>
      <c r="D878" s="52">
        <v>3.9439571701817426</v>
      </c>
      <c r="E878" s="52">
        <f t="shared" si="27"/>
        <v>-0.85270535189792351</v>
      </c>
      <c r="F878" s="52"/>
      <c r="G878" s="52"/>
    </row>
    <row r="879" spans="2:7" x14ac:dyDescent="0.25">
      <c r="B879">
        <f t="shared" si="26"/>
        <v>871</v>
      </c>
      <c r="C879" s="52">
        <v>0.66435641333033923</v>
      </c>
      <c r="D879" s="52">
        <v>4.7657768343705271</v>
      </c>
      <c r="E879" s="52">
        <f t="shared" si="27"/>
        <v>0.10835118104917019</v>
      </c>
      <c r="F879" s="52"/>
      <c r="G879" s="52"/>
    </row>
    <row r="880" spans="2:7" x14ac:dyDescent="0.25">
      <c r="B880">
        <f t="shared" si="26"/>
        <v>872</v>
      </c>
      <c r="C880" s="52">
        <v>1.5568987543566739</v>
      </c>
      <c r="D880" s="52">
        <v>8.1001101697268645</v>
      </c>
      <c r="E880" s="52">
        <f t="shared" si="27"/>
        <v>-0.12748484769983115</v>
      </c>
      <c r="F880" s="52"/>
      <c r="G880" s="52"/>
    </row>
    <row r="881" spans="2:7" x14ac:dyDescent="0.25">
      <c r="B881">
        <f t="shared" si="26"/>
        <v>873</v>
      </c>
      <c r="C881" s="52">
        <v>0.47251456577721607</v>
      </c>
      <c r="D881" s="52">
        <v>3.8641805131805729</v>
      </c>
      <c r="E881" s="52">
        <f t="shared" si="27"/>
        <v>-2.5877749928291394E-2</v>
      </c>
      <c r="F881" s="52"/>
      <c r="G881" s="52"/>
    </row>
    <row r="882" spans="2:7" x14ac:dyDescent="0.25">
      <c r="B882">
        <f t="shared" si="26"/>
        <v>874</v>
      </c>
      <c r="C882" s="52">
        <v>0.91029642945285238</v>
      </c>
      <c r="D882" s="52">
        <v>5.4787886597837776</v>
      </c>
      <c r="E882" s="52">
        <f t="shared" si="27"/>
        <v>-0.16239705802763194</v>
      </c>
      <c r="F882" s="52"/>
      <c r="G882" s="52"/>
    </row>
    <row r="883" spans="2:7" x14ac:dyDescent="0.25">
      <c r="B883">
        <f t="shared" si="26"/>
        <v>875</v>
      </c>
      <c r="C883" s="52">
        <v>0.87193162240410604</v>
      </c>
      <c r="D883" s="52">
        <v>6.0531291087330334</v>
      </c>
      <c r="E883" s="52">
        <f t="shared" si="27"/>
        <v>0.56540261911660927</v>
      </c>
      <c r="F883" s="52"/>
      <c r="G883" s="52"/>
    </row>
    <row r="884" spans="2:7" x14ac:dyDescent="0.25">
      <c r="B884">
        <f t="shared" si="26"/>
        <v>876</v>
      </c>
      <c r="C884" s="52">
        <v>1.9277587966011707</v>
      </c>
      <c r="D884" s="52">
        <v>9.6686635956165485</v>
      </c>
      <c r="E884" s="52">
        <f t="shared" si="27"/>
        <v>-4.2371590788134128E-2</v>
      </c>
      <c r="F884" s="52"/>
      <c r="G884" s="52"/>
    </row>
    <row r="885" spans="2:7" x14ac:dyDescent="0.25">
      <c r="B885">
        <f t="shared" si="26"/>
        <v>877</v>
      </c>
      <c r="C885" s="52">
        <v>1.1710673161535685</v>
      </c>
      <c r="D885" s="52">
        <v>7.9537556950203721</v>
      </c>
      <c r="E885" s="52">
        <f t="shared" si="27"/>
        <v>1.269486430406098</v>
      </c>
      <c r="F885" s="52"/>
      <c r="G885" s="52"/>
    </row>
    <row r="886" spans="2:7" x14ac:dyDescent="0.25">
      <c r="B886">
        <f t="shared" si="26"/>
        <v>878</v>
      </c>
      <c r="C886" s="52">
        <v>0.60151821992177923</v>
      </c>
      <c r="D886" s="52">
        <v>4.084969516621328</v>
      </c>
      <c r="E886" s="52">
        <f t="shared" si="27"/>
        <v>-0.3211033630657889</v>
      </c>
      <c r="F886" s="52"/>
      <c r="G886" s="52"/>
    </row>
    <row r="887" spans="2:7" x14ac:dyDescent="0.25">
      <c r="B887">
        <f t="shared" si="26"/>
        <v>879</v>
      </c>
      <c r="C887" s="52">
        <v>1.2064500204232684</v>
      </c>
      <c r="D887" s="52">
        <v>6.8703528238342848</v>
      </c>
      <c r="E887" s="52">
        <f t="shared" si="27"/>
        <v>4.4552742141211077E-2</v>
      </c>
      <c r="F887" s="52"/>
      <c r="G887" s="52"/>
    </row>
    <row r="888" spans="2:7" x14ac:dyDescent="0.25">
      <c r="B888">
        <f t="shared" si="26"/>
        <v>880</v>
      </c>
      <c r="C888" s="52">
        <v>1.4005757626482704</v>
      </c>
      <c r="D888" s="52">
        <v>7.4985661092263891</v>
      </c>
      <c r="E888" s="52">
        <f t="shared" si="27"/>
        <v>-0.10373694136669265</v>
      </c>
      <c r="F888" s="52"/>
      <c r="G888" s="52"/>
    </row>
    <row r="889" spans="2:7" x14ac:dyDescent="0.25">
      <c r="B889">
        <f t="shared" si="26"/>
        <v>881</v>
      </c>
      <c r="C889" s="52">
        <v>0.96069405401779195</v>
      </c>
      <c r="D889" s="52">
        <v>6.6126336095963012</v>
      </c>
      <c r="E889" s="52">
        <f t="shared" si="27"/>
        <v>0.76985739352513338</v>
      </c>
      <c r="F889" s="52"/>
      <c r="G889" s="52"/>
    </row>
    <row r="890" spans="2:7" x14ac:dyDescent="0.25">
      <c r="B890">
        <f t="shared" si="26"/>
        <v>882</v>
      </c>
      <c r="C890" s="52">
        <v>0.76787830353357256</v>
      </c>
      <c r="D890" s="52">
        <v>5.2770482096011451</v>
      </c>
      <c r="E890" s="52">
        <f t="shared" si="27"/>
        <v>0.20553499546685483</v>
      </c>
      <c r="F890" s="52"/>
      <c r="G890" s="52"/>
    </row>
    <row r="891" spans="2:7" x14ac:dyDescent="0.25">
      <c r="B891">
        <f t="shared" si="26"/>
        <v>883</v>
      </c>
      <c r="C891" s="52">
        <v>1.3645267454759977</v>
      </c>
      <c r="D891" s="52">
        <v>7.4216839237337897</v>
      </c>
      <c r="E891" s="52">
        <f t="shared" si="27"/>
        <v>-3.6423058170201195E-2</v>
      </c>
      <c r="F891" s="52"/>
      <c r="G891" s="52"/>
    </row>
    <row r="892" spans="2:7" x14ac:dyDescent="0.25">
      <c r="B892">
        <f t="shared" si="26"/>
        <v>884</v>
      </c>
      <c r="C892" s="52">
        <v>0.4135173219276187</v>
      </c>
      <c r="D892" s="52">
        <v>6.2520341694497397</v>
      </c>
      <c r="E892" s="52">
        <f t="shared" si="27"/>
        <v>2.5979648817392649</v>
      </c>
      <c r="F892" s="52"/>
      <c r="G892" s="52"/>
    </row>
    <row r="893" spans="2:7" x14ac:dyDescent="0.25">
      <c r="B893">
        <f t="shared" si="26"/>
        <v>885</v>
      </c>
      <c r="C893" s="52">
        <v>1.0985804009433466</v>
      </c>
      <c r="D893" s="52">
        <v>6.7867942645971873</v>
      </c>
      <c r="E893" s="52">
        <f t="shared" si="27"/>
        <v>0.39247266082380072</v>
      </c>
      <c r="F893" s="52"/>
      <c r="G893" s="52"/>
    </row>
    <row r="894" spans="2:7" x14ac:dyDescent="0.25">
      <c r="B894">
        <f t="shared" ref="B894:B957" si="28">B893+1</f>
        <v>886</v>
      </c>
      <c r="C894" s="52">
        <v>1.027550754204466</v>
      </c>
      <c r="D894" s="52">
        <v>7.1169989889628891</v>
      </c>
      <c r="E894" s="52">
        <f t="shared" si="27"/>
        <v>1.0067959721450253</v>
      </c>
      <c r="F894" s="52"/>
      <c r="G894" s="52"/>
    </row>
    <row r="895" spans="2:7" x14ac:dyDescent="0.25">
      <c r="B895">
        <f t="shared" si="28"/>
        <v>887</v>
      </c>
      <c r="C895" s="52">
        <v>1.2930478108051953</v>
      </c>
      <c r="D895" s="52">
        <v>7.7225758648104694</v>
      </c>
      <c r="E895" s="52">
        <f t="shared" si="27"/>
        <v>0.55038462158968837</v>
      </c>
      <c r="F895" s="52"/>
      <c r="G895" s="52"/>
    </row>
    <row r="896" spans="2:7" x14ac:dyDescent="0.25">
      <c r="B896">
        <f t="shared" si="28"/>
        <v>888</v>
      </c>
      <c r="C896" s="52">
        <v>0.37018785431047529</v>
      </c>
      <c r="D896" s="52">
        <v>4.6432560096103366</v>
      </c>
      <c r="E896" s="52">
        <f t="shared" si="27"/>
        <v>1.1625045923684354</v>
      </c>
      <c r="F896" s="52"/>
      <c r="G896" s="52"/>
    </row>
    <row r="897" spans="2:7" x14ac:dyDescent="0.25">
      <c r="B897">
        <f t="shared" si="28"/>
        <v>889</v>
      </c>
      <c r="C897" s="52">
        <v>1.7989403836304745</v>
      </c>
      <c r="D897" s="52">
        <v>9.9250651008344573</v>
      </c>
      <c r="E897" s="52">
        <f t="shared" si="27"/>
        <v>0.72930356631255933</v>
      </c>
      <c r="F897" s="52"/>
      <c r="G897" s="52"/>
    </row>
    <row r="898" spans="2:7" x14ac:dyDescent="0.25">
      <c r="B898">
        <f t="shared" si="28"/>
        <v>890</v>
      </c>
      <c r="C898" s="52">
        <v>1.5600241939196233</v>
      </c>
      <c r="D898" s="52">
        <v>8.5658243261212803</v>
      </c>
      <c r="E898" s="52">
        <f t="shared" si="27"/>
        <v>0.32572755044278701</v>
      </c>
      <c r="F898" s="52"/>
      <c r="G898" s="52"/>
    </row>
    <row r="899" spans="2:7" x14ac:dyDescent="0.25">
      <c r="B899">
        <f t="shared" si="28"/>
        <v>891</v>
      </c>
      <c r="C899" s="52">
        <v>0.2754818913423811</v>
      </c>
      <c r="D899" s="52">
        <v>3.9927804516086471</v>
      </c>
      <c r="E899" s="52">
        <f t="shared" si="27"/>
        <v>0.89085288623912273</v>
      </c>
      <c r="F899" s="52"/>
      <c r="G899" s="52"/>
    </row>
    <row r="900" spans="2:7" x14ac:dyDescent="0.25">
      <c r="B900">
        <f t="shared" si="28"/>
        <v>892</v>
      </c>
      <c r="C900" s="52">
        <v>0.50990937317030749</v>
      </c>
      <c r="D900" s="52">
        <v>3.5739179597467752</v>
      </c>
      <c r="E900" s="52">
        <f t="shared" si="27"/>
        <v>-0.46571953293445478</v>
      </c>
      <c r="F900" s="52"/>
      <c r="G900" s="52"/>
    </row>
    <row r="901" spans="2:7" x14ac:dyDescent="0.25">
      <c r="B901">
        <f t="shared" si="28"/>
        <v>893</v>
      </c>
      <c r="C901" s="52">
        <v>0.20705177469486924</v>
      </c>
      <c r="D901" s="52">
        <v>3.0469538640757565</v>
      </c>
      <c r="E901" s="52">
        <f t="shared" si="27"/>
        <v>0.21874676529627957</v>
      </c>
      <c r="F901" s="52"/>
      <c r="G901" s="52"/>
    </row>
    <row r="902" spans="2:7" x14ac:dyDescent="0.25">
      <c r="B902">
        <f t="shared" si="28"/>
        <v>894</v>
      </c>
      <c r="C902" s="52">
        <v>1.4080940171036789</v>
      </c>
      <c r="D902" s="52">
        <v>8.366418923413578</v>
      </c>
      <c r="E902" s="52">
        <f t="shared" si="27"/>
        <v>0.73404285499886246</v>
      </c>
      <c r="F902" s="52"/>
      <c r="G902" s="52"/>
    </row>
    <row r="903" spans="2:7" x14ac:dyDescent="0.25">
      <c r="B903">
        <f t="shared" si="28"/>
        <v>895</v>
      </c>
      <c r="C903" s="52">
        <v>0.54257254061825955</v>
      </c>
      <c r="D903" s="52">
        <v>4.7463039930735782</v>
      </c>
      <c r="E903" s="52">
        <f t="shared" si="27"/>
        <v>0.57601383060054001</v>
      </c>
      <c r="F903" s="52"/>
      <c r="G903" s="52"/>
    </row>
    <row r="904" spans="2:7" x14ac:dyDescent="0.25">
      <c r="B904">
        <f t="shared" si="28"/>
        <v>896</v>
      </c>
      <c r="C904" s="52">
        <v>1.9008806107563967</v>
      </c>
      <c r="D904" s="52">
        <v>9.5091131639136233</v>
      </c>
      <c r="E904" s="52">
        <f t="shared" si="27"/>
        <v>-9.4409279111962618E-2</v>
      </c>
      <c r="F904" s="52"/>
      <c r="G904" s="52"/>
    </row>
    <row r="905" spans="2:7" x14ac:dyDescent="0.25">
      <c r="B905">
        <f t="shared" si="28"/>
        <v>897</v>
      </c>
      <c r="C905" s="52">
        <v>1.9348952059071491</v>
      </c>
      <c r="D905" s="52">
        <v>8.6628881391309012</v>
      </c>
      <c r="E905" s="52">
        <f t="shared" ref="E905:E968" si="29">D905-($D$2+$D$3*C905)</f>
        <v>-1.0766926844976954</v>
      </c>
      <c r="F905" s="52"/>
      <c r="G905" s="52"/>
    </row>
    <row r="906" spans="2:7" x14ac:dyDescent="0.25">
      <c r="B906">
        <f t="shared" si="28"/>
        <v>898</v>
      </c>
      <c r="C906" s="52">
        <v>1.6348136332486565</v>
      </c>
      <c r="D906" s="52">
        <v>7.3945944599061662</v>
      </c>
      <c r="E906" s="52">
        <f t="shared" si="29"/>
        <v>-1.1446600730884597</v>
      </c>
      <c r="F906" s="52"/>
      <c r="G906" s="52"/>
    </row>
    <row r="907" spans="2:7" x14ac:dyDescent="0.25">
      <c r="B907">
        <f t="shared" si="28"/>
        <v>899</v>
      </c>
      <c r="C907" s="52">
        <v>1.8279708549223963</v>
      </c>
      <c r="D907" s="52">
        <v>7.4624535375014585</v>
      </c>
      <c r="E907" s="52">
        <f t="shared" si="29"/>
        <v>-1.8494298821881276</v>
      </c>
      <c r="F907" s="52"/>
      <c r="G907" s="52"/>
    </row>
    <row r="908" spans="2:7" x14ac:dyDescent="0.25">
      <c r="B908">
        <f t="shared" si="28"/>
        <v>900</v>
      </c>
      <c r="C908" s="52">
        <v>1.6226834910003929</v>
      </c>
      <c r="D908" s="52">
        <v>7.964632690999391</v>
      </c>
      <c r="E908" s="52">
        <f t="shared" si="29"/>
        <v>-0.52610127300217968</v>
      </c>
      <c r="F908" s="52"/>
      <c r="G908" s="52"/>
    </row>
    <row r="909" spans="2:7" x14ac:dyDescent="0.25">
      <c r="B909">
        <f t="shared" si="28"/>
        <v>901</v>
      </c>
      <c r="C909" s="52">
        <v>1.8221495729095643</v>
      </c>
      <c r="D909" s="52">
        <v>9.5101791093214008</v>
      </c>
      <c r="E909" s="52">
        <f t="shared" si="29"/>
        <v>0.22158081768314375</v>
      </c>
      <c r="F909" s="52"/>
      <c r="G909" s="52"/>
    </row>
    <row r="910" spans="2:7" x14ac:dyDescent="0.25">
      <c r="B910">
        <f t="shared" si="28"/>
        <v>902</v>
      </c>
      <c r="C910" s="52">
        <v>1.3464359903916538</v>
      </c>
      <c r="D910" s="52">
        <v>5.9076078931991809</v>
      </c>
      <c r="E910" s="52">
        <f t="shared" si="29"/>
        <v>-1.4781360683674345</v>
      </c>
      <c r="F910" s="52"/>
      <c r="G910" s="52"/>
    </row>
    <row r="911" spans="2:7" x14ac:dyDescent="0.25">
      <c r="B911">
        <f t="shared" si="28"/>
        <v>903</v>
      </c>
      <c r="C911" s="52">
        <v>1.629665539265803</v>
      </c>
      <c r="D911" s="52">
        <v>8.4818212808916336</v>
      </c>
      <c r="E911" s="52">
        <f t="shared" si="29"/>
        <v>-3.6840876171577719E-2</v>
      </c>
      <c r="F911" s="52"/>
      <c r="G911" s="52"/>
    </row>
    <row r="912" spans="2:7" x14ac:dyDescent="0.25">
      <c r="B912">
        <f t="shared" si="28"/>
        <v>904</v>
      </c>
      <c r="C912" s="52">
        <v>0.3079702877847017</v>
      </c>
      <c r="D912" s="52">
        <v>3.7304761704104772</v>
      </c>
      <c r="E912" s="52">
        <f t="shared" si="29"/>
        <v>0.49859501927167038</v>
      </c>
      <c r="F912" s="52"/>
      <c r="G912" s="52"/>
    </row>
    <row r="913" spans="2:7" x14ac:dyDescent="0.25">
      <c r="B913">
        <f t="shared" si="28"/>
        <v>905</v>
      </c>
      <c r="C913" s="52">
        <v>0.18370860355879981</v>
      </c>
      <c r="D913" s="52">
        <v>3.3420862572800236</v>
      </c>
      <c r="E913" s="52">
        <f t="shared" si="29"/>
        <v>0.60725184304482438</v>
      </c>
      <c r="F913" s="52"/>
      <c r="G913" s="52"/>
    </row>
    <row r="914" spans="2:7" x14ac:dyDescent="0.25">
      <c r="B914">
        <f t="shared" si="28"/>
        <v>906</v>
      </c>
      <c r="C914" s="52">
        <v>4.5272993985399301E-2</v>
      </c>
      <c r="D914" s="52">
        <v>2.1701836700196337</v>
      </c>
      <c r="E914" s="52">
        <f t="shared" si="29"/>
        <v>-1.0908305921963457E-2</v>
      </c>
      <c r="F914" s="52"/>
      <c r="G914" s="52"/>
    </row>
    <row r="915" spans="2:7" x14ac:dyDescent="0.25">
      <c r="B915">
        <f t="shared" si="28"/>
        <v>907</v>
      </c>
      <c r="C915" s="52">
        <v>0.97478644643984191</v>
      </c>
      <c r="D915" s="52">
        <v>5.9756009171413123</v>
      </c>
      <c r="E915" s="52">
        <f t="shared" si="29"/>
        <v>7.6455131381944597E-2</v>
      </c>
      <c r="F915" s="52"/>
      <c r="G915" s="52"/>
    </row>
    <row r="916" spans="2:7" x14ac:dyDescent="0.25">
      <c r="B916">
        <f t="shared" si="28"/>
        <v>908</v>
      </c>
      <c r="C916" s="52">
        <v>1.0470309688148871</v>
      </c>
      <c r="D916" s="52">
        <v>5.7382264925812585</v>
      </c>
      <c r="E916" s="52">
        <f t="shared" si="29"/>
        <v>-0.44989738267828994</v>
      </c>
      <c r="F916" s="52"/>
      <c r="G916" s="52"/>
    </row>
    <row r="917" spans="2:7" x14ac:dyDescent="0.25">
      <c r="B917">
        <f t="shared" si="28"/>
        <v>909</v>
      </c>
      <c r="C917" s="52">
        <v>1.6835486078784856</v>
      </c>
      <c r="D917" s="52">
        <v>8.8941981541494695</v>
      </c>
      <c r="E917" s="52">
        <f t="shared" si="29"/>
        <v>0.16000372263552798</v>
      </c>
      <c r="F917" s="52"/>
      <c r="G917" s="52"/>
    </row>
    <row r="918" spans="2:7" x14ac:dyDescent="0.25">
      <c r="B918">
        <f t="shared" si="28"/>
        <v>910</v>
      </c>
      <c r="C918" s="52">
        <v>0.78293027410691041</v>
      </c>
      <c r="D918" s="52">
        <v>4.5310877559377687</v>
      </c>
      <c r="E918" s="52">
        <f t="shared" si="29"/>
        <v>-0.60063334048987294</v>
      </c>
      <c r="F918" s="52"/>
      <c r="G918" s="52"/>
    </row>
    <row r="919" spans="2:7" x14ac:dyDescent="0.25">
      <c r="B919">
        <f t="shared" si="28"/>
        <v>911</v>
      </c>
      <c r="C919" s="52">
        <v>1.2459807805832575</v>
      </c>
      <c r="D919" s="52">
        <v>6.4097404037588435</v>
      </c>
      <c r="E919" s="52">
        <f t="shared" si="29"/>
        <v>-0.57418271857418635</v>
      </c>
      <c r="F919" s="52"/>
      <c r="G919" s="52"/>
    </row>
    <row r="920" spans="2:7" x14ac:dyDescent="0.25">
      <c r="B920">
        <f t="shared" si="28"/>
        <v>912</v>
      </c>
      <c r="C920" s="52">
        <v>1.9749934222844769</v>
      </c>
      <c r="D920" s="52">
        <v>12.764627580572732</v>
      </c>
      <c r="E920" s="52">
        <f t="shared" si="29"/>
        <v>2.8646538914348234</v>
      </c>
      <c r="F920" s="52"/>
      <c r="G920" s="52"/>
    </row>
    <row r="921" spans="2:7" x14ac:dyDescent="0.25">
      <c r="B921">
        <f t="shared" si="28"/>
        <v>913</v>
      </c>
      <c r="C921" s="52">
        <v>1.6060839547707917</v>
      </c>
      <c r="D921" s="52">
        <v>7.6876596342045769</v>
      </c>
      <c r="E921" s="52">
        <f t="shared" si="29"/>
        <v>-0.73667618487858988</v>
      </c>
      <c r="F921" s="52"/>
      <c r="G921" s="52"/>
    </row>
    <row r="922" spans="2:7" x14ac:dyDescent="0.25">
      <c r="B922">
        <f t="shared" si="28"/>
        <v>914</v>
      </c>
      <c r="C922" s="52">
        <v>6.4218376446094405E-2</v>
      </c>
      <c r="D922" s="52">
        <v>0.48364276675355411</v>
      </c>
      <c r="E922" s="52">
        <f t="shared" si="29"/>
        <v>-1.7732307390308235</v>
      </c>
      <c r="F922" s="52"/>
      <c r="G922" s="52"/>
    </row>
    <row r="923" spans="2:7" x14ac:dyDescent="0.25">
      <c r="B923">
        <f t="shared" si="28"/>
        <v>915</v>
      </c>
      <c r="C923" s="52">
        <v>1.3519235350514598</v>
      </c>
      <c r="D923" s="52">
        <v>9.195475838557126</v>
      </c>
      <c r="E923" s="52">
        <f t="shared" si="29"/>
        <v>1.7877816983512869</v>
      </c>
      <c r="F923" s="52"/>
      <c r="G923" s="52"/>
    </row>
    <row r="924" spans="2:7" x14ac:dyDescent="0.25">
      <c r="B924">
        <f t="shared" si="28"/>
        <v>916</v>
      </c>
      <c r="C924" s="52">
        <v>1.9925795361363314</v>
      </c>
      <c r="D924" s="52">
        <v>10.707038554523688</v>
      </c>
      <c r="E924" s="52">
        <f t="shared" si="29"/>
        <v>0.73672040997836241</v>
      </c>
      <c r="F924" s="52"/>
      <c r="G924" s="52"/>
    </row>
    <row r="925" spans="2:7" x14ac:dyDescent="0.25">
      <c r="B925">
        <f t="shared" si="28"/>
        <v>917</v>
      </c>
      <c r="C925" s="52">
        <v>0.81437127197821946</v>
      </c>
      <c r="D925" s="52">
        <v>5.7531826438625826</v>
      </c>
      <c r="E925" s="52">
        <f t="shared" si="29"/>
        <v>0.49569755594970477</v>
      </c>
      <c r="F925" s="52"/>
      <c r="G925" s="52"/>
    </row>
    <row r="926" spans="2:7" x14ac:dyDescent="0.25">
      <c r="B926">
        <f t="shared" si="28"/>
        <v>918</v>
      </c>
      <c r="C926" s="52">
        <v>0.52859623300337244</v>
      </c>
      <c r="D926" s="52">
        <v>5.3539658287717966</v>
      </c>
      <c r="E926" s="52">
        <f t="shared" si="29"/>
        <v>1.2395808967583068</v>
      </c>
      <c r="F926" s="52"/>
      <c r="G926" s="52"/>
    </row>
    <row r="927" spans="2:7" x14ac:dyDescent="0.25">
      <c r="B927">
        <f t="shared" si="28"/>
        <v>919</v>
      </c>
      <c r="C927" s="52">
        <v>0.83631566796927737</v>
      </c>
      <c r="D927" s="52">
        <v>5.4596951333373269</v>
      </c>
      <c r="E927" s="52">
        <f t="shared" si="29"/>
        <v>0.11443246146021746</v>
      </c>
      <c r="F927" s="52"/>
      <c r="G927" s="52"/>
    </row>
    <row r="928" spans="2:7" x14ac:dyDescent="0.25">
      <c r="B928">
        <f t="shared" si="28"/>
        <v>920</v>
      </c>
      <c r="C928" s="52">
        <v>1.4748523795804229</v>
      </c>
      <c r="D928" s="52">
        <v>6.98124724004738</v>
      </c>
      <c r="E928" s="52">
        <f t="shared" si="29"/>
        <v>-0.91816227827431174</v>
      </c>
      <c r="F928" s="52"/>
      <c r="G928" s="52"/>
    </row>
    <row r="929" spans="2:7" x14ac:dyDescent="0.25">
      <c r="B929">
        <f t="shared" si="28"/>
        <v>921</v>
      </c>
      <c r="C929" s="52">
        <v>0.64077660170597839</v>
      </c>
      <c r="D929" s="52">
        <v>6.6464051301524751</v>
      </c>
      <c r="E929" s="52">
        <f t="shared" si="29"/>
        <v>2.0832987233285616</v>
      </c>
      <c r="F929" s="52"/>
      <c r="G929" s="52"/>
    </row>
    <row r="930" spans="2:7" x14ac:dyDescent="0.25">
      <c r="B930">
        <f t="shared" si="28"/>
        <v>922</v>
      </c>
      <c r="C930" s="52">
        <v>1.3318782094755428</v>
      </c>
      <c r="D930" s="52">
        <v>8.1275017746094846</v>
      </c>
      <c r="E930" s="52">
        <f t="shared" si="29"/>
        <v>0.79998893670731341</v>
      </c>
      <c r="F930" s="52"/>
      <c r="G930" s="52"/>
    </row>
    <row r="931" spans="2:7" x14ac:dyDescent="0.25">
      <c r="B931">
        <f t="shared" si="28"/>
        <v>923</v>
      </c>
      <c r="C931" s="52">
        <v>0.12980559477474451</v>
      </c>
      <c r="D931" s="52">
        <v>2.0279181801883435</v>
      </c>
      <c r="E931" s="52">
        <f t="shared" si="29"/>
        <v>-0.49130419891063459</v>
      </c>
      <c r="F931" s="52"/>
      <c r="G931" s="52"/>
    </row>
    <row r="932" spans="2:7" x14ac:dyDescent="0.25">
      <c r="B932">
        <f t="shared" si="28"/>
        <v>924</v>
      </c>
      <c r="C932" s="52">
        <v>0.82656512407705041</v>
      </c>
      <c r="D932" s="52">
        <v>4.3483973615269367</v>
      </c>
      <c r="E932" s="52">
        <f t="shared" si="29"/>
        <v>-0.95786313478126495</v>
      </c>
      <c r="F932" s="52"/>
      <c r="G932" s="52"/>
    </row>
    <row r="933" spans="2:7" x14ac:dyDescent="0.25">
      <c r="B933">
        <f t="shared" si="28"/>
        <v>925</v>
      </c>
      <c r="C933" s="52">
        <v>1.598653621269315</v>
      </c>
      <c r="D933" s="52">
        <v>10.140237258576354</v>
      </c>
      <c r="E933" s="52">
        <f t="shared" si="29"/>
        <v>1.745622773499095</v>
      </c>
      <c r="F933" s="52"/>
      <c r="G933" s="52"/>
    </row>
    <row r="934" spans="2:7" x14ac:dyDescent="0.25">
      <c r="B934">
        <f t="shared" si="28"/>
        <v>926</v>
      </c>
      <c r="C934" s="52">
        <v>5.2982949741939178E-2</v>
      </c>
      <c r="D934" s="52">
        <v>2.0288315538096398</v>
      </c>
      <c r="E934" s="52">
        <f t="shared" si="29"/>
        <v>-0.18310024515811696</v>
      </c>
      <c r="F934" s="52"/>
      <c r="G934" s="52"/>
    </row>
    <row r="935" spans="2:7" x14ac:dyDescent="0.25">
      <c r="B935">
        <f t="shared" si="28"/>
        <v>927</v>
      </c>
      <c r="C935" s="52">
        <v>0.11200273184566156</v>
      </c>
      <c r="D935" s="52">
        <v>3.1476736908279603</v>
      </c>
      <c r="E935" s="52">
        <f t="shared" si="29"/>
        <v>0.69966276344531408</v>
      </c>
      <c r="F935" s="52"/>
      <c r="G935" s="52"/>
    </row>
    <row r="936" spans="2:7" x14ac:dyDescent="0.25">
      <c r="B936">
        <f t="shared" si="28"/>
        <v>928</v>
      </c>
      <c r="C936" s="52">
        <v>1.2668142559794939</v>
      </c>
      <c r="D936" s="52">
        <v>5.4195211555290026</v>
      </c>
      <c r="E936" s="52">
        <f t="shared" si="29"/>
        <v>-1.6477358683889731</v>
      </c>
      <c r="F936" s="52"/>
      <c r="G936" s="52"/>
    </row>
    <row r="937" spans="2:7" x14ac:dyDescent="0.25">
      <c r="B937">
        <f t="shared" si="28"/>
        <v>929</v>
      </c>
      <c r="C937" s="52">
        <v>0.31497663615261451</v>
      </c>
      <c r="D937" s="52">
        <v>3.6561126548162388</v>
      </c>
      <c r="E937" s="52">
        <f t="shared" si="29"/>
        <v>0.39620611020578078</v>
      </c>
      <c r="F937" s="52"/>
      <c r="G937" s="52"/>
    </row>
    <row r="938" spans="2:7" x14ac:dyDescent="0.25">
      <c r="B938">
        <f t="shared" si="28"/>
        <v>930</v>
      </c>
      <c r="C938" s="52">
        <v>0.85710799348578215</v>
      </c>
      <c r="D938" s="52">
        <v>5.9614636585006942</v>
      </c>
      <c r="E938" s="52">
        <f t="shared" si="29"/>
        <v>0.53303168455756555</v>
      </c>
      <c r="F938" s="52"/>
      <c r="G938" s="52"/>
    </row>
    <row r="939" spans="2:7" x14ac:dyDescent="0.25">
      <c r="B939">
        <f t="shared" si="28"/>
        <v>931</v>
      </c>
      <c r="C939" s="52">
        <v>0.20852254096589196</v>
      </c>
      <c r="D939" s="52">
        <v>4.6978955456491693</v>
      </c>
      <c r="E939" s="52">
        <f t="shared" si="29"/>
        <v>1.8638053817856015</v>
      </c>
      <c r="F939" s="52"/>
      <c r="G939" s="52"/>
    </row>
    <row r="940" spans="2:7" x14ac:dyDescent="0.25">
      <c r="B940">
        <f t="shared" si="28"/>
        <v>932</v>
      </c>
      <c r="C940" s="52">
        <v>0.46777673741152248</v>
      </c>
      <c r="D940" s="52">
        <v>3.2097478142614499</v>
      </c>
      <c r="E940" s="52">
        <f t="shared" si="29"/>
        <v>-0.66135913538463997</v>
      </c>
      <c r="F940" s="52"/>
      <c r="G940" s="52"/>
    </row>
    <row r="941" spans="2:7" x14ac:dyDescent="0.25">
      <c r="B941">
        <f t="shared" si="28"/>
        <v>933</v>
      </c>
      <c r="C941" s="52">
        <v>1.675688315610159</v>
      </c>
      <c r="D941" s="52">
        <v>8.7674821945523149</v>
      </c>
      <c r="E941" s="52">
        <f t="shared" si="29"/>
        <v>6.4728932111679072E-2</v>
      </c>
      <c r="F941" s="52"/>
      <c r="G941" s="52"/>
    </row>
    <row r="942" spans="2:7" x14ac:dyDescent="0.25">
      <c r="B942">
        <f t="shared" si="28"/>
        <v>934</v>
      </c>
      <c r="C942" s="52">
        <v>1.6784267010668812</v>
      </c>
      <c r="D942" s="52">
        <v>7.4122407539541246</v>
      </c>
      <c r="E942" s="52">
        <f t="shared" si="29"/>
        <v>-1.3014660503133992</v>
      </c>
      <c r="F942" s="52"/>
      <c r="G942" s="52"/>
    </row>
    <row r="943" spans="2:7" x14ac:dyDescent="0.25">
      <c r="B943">
        <f t="shared" si="28"/>
        <v>935</v>
      </c>
      <c r="C943" s="52">
        <v>0.99083678484070692</v>
      </c>
      <c r="D943" s="52">
        <v>7.9116593013880561</v>
      </c>
      <c r="E943" s="52">
        <f t="shared" si="29"/>
        <v>1.9483121620252284</v>
      </c>
      <c r="F943" s="52"/>
      <c r="G943" s="52"/>
    </row>
    <row r="944" spans="2:7" x14ac:dyDescent="0.25">
      <c r="B944">
        <f t="shared" si="28"/>
        <v>936</v>
      </c>
      <c r="C944" s="52">
        <v>6.6556452115623888E-2</v>
      </c>
      <c r="D944" s="52">
        <v>2.4324089629963628</v>
      </c>
      <c r="E944" s="52">
        <f t="shared" si="29"/>
        <v>0.16618315453386723</v>
      </c>
      <c r="F944" s="52"/>
      <c r="G944" s="52"/>
    </row>
    <row r="945" spans="2:7" x14ac:dyDescent="0.25">
      <c r="B945">
        <f t="shared" si="28"/>
        <v>937</v>
      </c>
      <c r="C945" s="52">
        <v>0.69336569738689913</v>
      </c>
      <c r="D945" s="52">
        <v>5.2353141883955026</v>
      </c>
      <c r="E945" s="52">
        <f t="shared" si="29"/>
        <v>0.46185139884790605</v>
      </c>
      <c r="F945" s="52"/>
      <c r="G945" s="52"/>
    </row>
    <row r="946" spans="2:7" x14ac:dyDescent="0.25">
      <c r="B946">
        <f t="shared" si="28"/>
        <v>938</v>
      </c>
      <c r="C946" s="52">
        <v>1.1628603832012845</v>
      </c>
      <c r="D946" s="52">
        <v>7.6670432690923223</v>
      </c>
      <c r="E946" s="52">
        <f t="shared" si="29"/>
        <v>1.0156017362871843</v>
      </c>
      <c r="F946" s="52"/>
      <c r="G946" s="52"/>
    </row>
    <row r="947" spans="2:7" x14ac:dyDescent="0.25">
      <c r="B947">
        <f t="shared" si="28"/>
        <v>939</v>
      </c>
      <c r="C947" s="52">
        <v>0.10160488723112548</v>
      </c>
      <c r="D947" s="52">
        <v>3.2155918072871081</v>
      </c>
      <c r="E947" s="52">
        <f t="shared" si="29"/>
        <v>0.8091722583626062</v>
      </c>
      <c r="F947" s="52"/>
      <c r="G947" s="52"/>
    </row>
    <row r="948" spans="2:7" x14ac:dyDescent="0.25">
      <c r="B948">
        <f t="shared" si="28"/>
        <v>940</v>
      </c>
      <c r="C948" s="52">
        <v>0.15245094286772187</v>
      </c>
      <c r="D948" s="52">
        <v>0.42363395194184417</v>
      </c>
      <c r="E948" s="52">
        <f t="shared" si="29"/>
        <v>-2.1861698195290433</v>
      </c>
      <c r="F948" s="52"/>
      <c r="G948" s="52"/>
    </row>
    <row r="949" spans="2:7" x14ac:dyDescent="0.25">
      <c r="B949">
        <f t="shared" si="28"/>
        <v>941</v>
      </c>
      <c r="C949" s="52">
        <v>0.86511132456885975</v>
      </c>
      <c r="D949" s="52">
        <v>4.8180051205258323</v>
      </c>
      <c r="E949" s="52">
        <f t="shared" si="29"/>
        <v>-0.64244017774960671</v>
      </c>
      <c r="F949" s="52"/>
      <c r="G949" s="52"/>
    </row>
    <row r="950" spans="2:7" x14ac:dyDescent="0.25">
      <c r="B950">
        <f t="shared" si="28"/>
        <v>942</v>
      </c>
      <c r="C950" s="52">
        <v>0.34893195925963139</v>
      </c>
      <c r="D950" s="52">
        <v>3.5013793336299837</v>
      </c>
      <c r="E950" s="52">
        <f t="shared" si="29"/>
        <v>0.10565149659145812</v>
      </c>
      <c r="F950" s="52"/>
      <c r="G950" s="52"/>
    </row>
    <row r="951" spans="2:7" x14ac:dyDescent="0.25">
      <c r="B951">
        <f t="shared" si="28"/>
        <v>943</v>
      </c>
      <c r="C951" s="52">
        <v>0.97085551283328342</v>
      </c>
      <c r="D951" s="52">
        <v>5.1136538082900529</v>
      </c>
      <c r="E951" s="52">
        <f t="shared" si="29"/>
        <v>-0.76976824304308078</v>
      </c>
      <c r="F951" s="52"/>
      <c r="G951" s="52"/>
    </row>
    <row r="952" spans="2:7" x14ac:dyDescent="0.25">
      <c r="B952">
        <f t="shared" si="28"/>
        <v>944</v>
      </c>
      <c r="C952" s="52">
        <v>0.49026917073855802</v>
      </c>
      <c r="D952" s="52">
        <v>4.5382689674212751</v>
      </c>
      <c r="E952" s="52">
        <f t="shared" si="29"/>
        <v>0.57719228446704296</v>
      </c>
      <c r="F952" s="52"/>
      <c r="G952" s="52"/>
    </row>
    <row r="953" spans="2:7" x14ac:dyDescent="0.25">
      <c r="B953">
        <f t="shared" si="28"/>
        <v>945</v>
      </c>
      <c r="C953" s="52">
        <v>5.8808187236418119E-2</v>
      </c>
      <c r="D953" s="52">
        <v>2.6550981398622966</v>
      </c>
      <c r="E953" s="52">
        <f t="shared" si="29"/>
        <v>0.41986539091662411</v>
      </c>
      <c r="F953" s="52"/>
      <c r="G953" s="52"/>
    </row>
    <row r="954" spans="2:7" x14ac:dyDescent="0.25">
      <c r="B954">
        <f t="shared" si="28"/>
        <v>946</v>
      </c>
      <c r="C954" s="52">
        <v>1.5180490694384139</v>
      </c>
      <c r="D954" s="52">
        <v>8.4846848748046533</v>
      </c>
      <c r="E954" s="52">
        <f t="shared" si="29"/>
        <v>0.41248859705099861</v>
      </c>
      <c r="F954" s="52"/>
      <c r="G954" s="52"/>
    </row>
    <row r="955" spans="2:7" x14ac:dyDescent="0.25">
      <c r="B955">
        <f t="shared" si="28"/>
        <v>947</v>
      </c>
      <c r="C955" s="52">
        <v>1.4706248568654561</v>
      </c>
      <c r="D955" s="52">
        <v>9.4047086833637223</v>
      </c>
      <c r="E955" s="52">
        <f t="shared" si="29"/>
        <v>1.522209255901898</v>
      </c>
      <c r="F955" s="52"/>
      <c r="G955" s="52"/>
    </row>
    <row r="956" spans="2:7" x14ac:dyDescent="0.25">
      <c r="B956">
        <f t="shared" si="28"/>
        <v>948</v>
      </c>
      <c r="C956" s="52">
        <v>0.54698609961044276</v>
      </c>
      <c r="D956" s="52">
        <v>6.157236328058203</v>
      </c>
      <c r="E956" s="52">
        <f t="shared" si="29"/>
        <v>1.969291929616432</v>
      </c>
      <c r="F956" s="52"/>
      <c r="G956" s="52"/>
    </row>
    <row r="957" spans="2:7" x14ac:dyDescent="0.25">
      <c r="B957">
        <f t="shared" si="28"/>
        <v>949</v>
      </c>
      <c r="C957" s="52">
        <v>1.1383282888728663</v>
      </c>
      <c r="D957" s="52">
        <v>5.3330663823753577</v>
      </c>
      <c r="E957" s="52">
        <f t="shared" si="29"/>
        <v>-1.2202467731161075</v>
      </c>
      <c r="F957" s="52"/>
      <c r="G957" s="52"/>
    </row>
    <row r="958" spans="2:7" x14ac:dyDescent="0.25">
      <c r="B958">
        <f t="shared" ref="B958:B1008" si="30">B957+1</f>
        <v>950</v>
      </c>
      <c r="C958" s="52">
        <v>0.29373459607933761</v>
      </c>
      <c r="D958" s="52">
        <v>3.6415399070729082</v>
      </c>
      <c r="E958" s="52">
        <f t="shared" si="29"/>
        <v>0.46660152275555777</v>
      </c>
      <c r="F958" s="52"/>
      <c r="G958" s="52"/>
    </row>
    <row r="959" spans="2:7" x14ac:dyDescent="0.25">
      <c r="B959">
        <f t="shared" si="30"/>
        <v>951</v>
      </c>
      <c r="C959" s="52">
        <v>1.3336875307818856</v>
      </c>
      <c r="D959" s="52">
        <v>8.1399719020532224</v>
      </c>
      <c r="E959" s="52">
        <f t="shared" si="29"/>
        <v>0.80522177892567992</v>
      </c>
      <c r="F959" s="52"/>
      <c r="G959" s="52"/>
    </row>
    <row r="960" spans="2:7" x14ac:dyDescent="0.25">
      <c r="B960">
        <f t="shared" si="30"/>
        <v>952</v>
      </c>
      <c r="C960" s="52">
        <v>1.2329830771469152</v>
      </c>
      <c r="D960" s="52">
        <v>8.1493025218068809</v>
      </c>
      <c r="E960" s="52">
        <f t="shared" si="29"/>
        <v>1.2173702132192199</v>
      </c>
      <c r="F960" s="52"/>
      <c r="G960" s="52"/>
    </row>
    <row r="961" spans="2:7" x14ac:dyDescent="0.25">
      <c r="B961">
        <f t="shared" si="30"/>
        <v>953</v>
      </c>
      <c r="C961" s="52">
        <v>0.52234810231362228</v>
      </c>
      <c r="D961" s="52">
        <v>3.3265176774171574</v>
      </c>
      <c r="E961" s="52">
        <f t="shared" si="29"/>
        <v>-0.76287473183733168</v>
      </c>
      <c r="F961" s="52"/>
      <c r="G961" s="52"/>
    </row>
    <row r="962" spans="2:7" x14ac:dyDescent="0.25">
      <c r="B962">
        <f t="shared" si="30"/>
        <v>954</v>
      </c>
      <c r="C962" s="52">
        <v>0.24782613882734328</v>
      </c>
      <c r="D962" s="52">
        <v>2.8549089712020779</v>
      </c>
      <c r="E962" s="52">
        <f t="shared" si="29"/>
        <v>-0.13639558410729524</v>
      </c>
      <c r="F962" s="52"/>
      <c r="G962" s="52"/>
    </row>
    <row r="963" spans="2:7" x14ac:dyDescent="0.25">
      <c r="B963">
        <f t="shared" si="30"/>
        <v>955</v>
      </c>
      <c r="C963" s="52">
        <v>0.51865805260327891</v>
      </c>
      <c r="D963" s="52">
        <v>6.0004795221382849</v>
      </c>
      <c r="E963" s="52">
        <f t="shared" si="29"/>
        <v>1.9258473117251693</v>
      </c>
      <c r="F963" s="52"/>
      <c r="G963" s="52"/>
    </row>
    <row r="964" spans="2:7" x14ac:dyDescent="0.25">
      <c r="B964">
        <f t="shared" si="30"/>
        <v>956</v>
      </c>
      <c r="C964" s="52">
        <v>0.34698036060058546</v>
      </c>
      <c r="D964" s="52">
        <v>4.1511338342359005</v>
      </c>
      <c r="E964" s="52">
        <f t="shared" si="29"/>
        <v>0.76321239183355871</v>
      </c>
      <c r="F964" s="52"/>
      <c r="G964" s="52"/>
    </row>
    <row r="965" spans="2:7" x14ac:dyDescent="0.25">
      <c r="B965">
        <f t="shared" si="30"/>
        <v>957</v>
      </c>
      <c r="C965" s="52">
        <v>1.9906245334637935</v>
      </c>
      <c r="D965" s="52">
        <v>9.6530453552531252</v>
      </c>
      <c r="E965" s="52">
        <f t="shared" si="29"/>
        <v>-0.30945277860204889</v>
      </c>
      <c r="F965" s="52"/>
      <c r="G965" s="52"/>
    </row>
    <row r="966" spans="2:7" x14ac:dyDescent="0.25">
      <c r="B966">
        <f t="shared" si="30"/>
        <v>958</v>
      </c>
      <c r="C966" s="52">
        <v>0.43342809952284633</v>
      </c>
      <c r="D966" s="52">
        <v>4.0562380934394398</v>
      </c>
      <c r="E966" s="52">
        <f t="shared" si="29"/>
        <v>0.32252569534805442</v>
      </c>
      <c r="F966" s="52"/>
      <c r="G966" s="52"/>
    </row>
    <row r="967" spans="2:7" x14ac:dyDescent="0.25">
      <c r="B967">
        <f t="shared" si="30"/>
        <v>959</v>
      </c>
      <c r="C967" s="52">
        <v>0.14465055888074829</v>
      </c>
      <c r="D967" s="52">
        <v>3.3387676671437592</v>
      </c>
      <c r="E967" s="52">
        <f t="shared" si="29"/>
        <v>0.760165431620766</v>
      </c>
      <c r="F967" s="52"/>
      <c r="G967" s="52"/>
    </row>
    <row r="968" spans="2:7" x14ac:dyDescent="0.25">
      <c r="B968">
        <f t="shared" si="30"/>
        <v>960</v>
      </c>
      <c r="C968" s="52">
        <v>0.78742703348509013</v>
      </c>
      <c r="D968" s="52">
        <v>5.0376305062186573</v>
      </c>
      <c r="E968" s="52">
        <f t="shared" si="29"/>
        <v>-0.11207762772170327</v>
      </c>
      <c r="F968" s="52"/>
      <c r="G968" s="52"/>
    </row>
    <row r="969" spans="2:7" x14ac:dyDescent="0.25">
      <c r="B969">
        <f t="shared" si="30"/>
        <v>961</v>
      </c>
      <c r="C969" s="52">
        <v>0.82229852079874188</v>
      </c>
      <c r="D969" s="52">
        <v>4.1404296368295155</v>
      </c>
      <c r="E969" s="52">
        <f t="shared" ref="E969:E1008" si="31">D969-($D$2+$D$3*C969)</f>
        <v>-1.1487644463654521</v>
      </c>
      <c r="F969" s="52"/>
      <c r="G969" s="52"/>
    </row>
    <row r="970" spans="2:7" x14ac:dyDescent="0.25">
      <c r="B970">
        <f t="shared" si="30"/>
        <v>962</v>
      </c>
      <c r="C970" s="52">
        <v>0.94749446728256803</v>
      </c>
      <c r="D970" s="52">
        <v>6.6013618183270388</v>
      </c>
      <c r="E970" s="52">
        <f t="shared" si="31"/>
        <v>0.81138394919676671</v>
      </c>
      <c r="F970" s="52"/>
      <c r="G970" s="52"/>
    </row>
    <row r="971" spans="2:7" x14ac:dyDescent="0.25">
      <c r="B971">
        <f t="shared" si="30"/>
        <v>963</v>
      </c>
      <c r="C971" s="52">
        <v>1.4912622975063374</v>
      </c>
      <c r="D971" s="52">
        <v>8.1844259046869396</v>
      </c>
      <c r="E971" s="52">
        <f t="shared" si="31"/>
        <v>0.21937671466158992</v>
      </c>
      <c r="F971" s="52"/>
      <c r="G971" s="52"/>
    </row>
    <row r="972" spans="2:7" x14ac:dyDescent="0.25">
      <c r="B972">
        <f t="shared" si="30"/>
        <v>964</v>
      </c>
      <c r="C972" s="52">
        <v>1.8152895889088272</v>
      </c>
      <c r="D972" s="52">
        <v>8.2933081027327678</v>
      </c>
      <c r="E972" s="52">
        <f t="shared" si="31"/>
        <v>-0.9678502529025419</v>
      </c>
      <c r="F972" s="52"/>
      <c r="G972" s="52"/>
    </row>
    <row r="973" spans="2:7" x14ac:dyDescent="0.25">
      <c r="B973">
        <f t="shared" si="30"/>
        <v>965</v>
      </c>
      <c r="C973" s="52">
        <v>1.1876346965492117</v>
      </c>
      <c r="D973" s="52">
        <v>5.9804083582507168</v>
      </c>
      <c r="E973" s="52">
        <f t="shared" si="31"/>
        <v>-0.77013042794613007</v>
      </c>
      <c r="F973" s="52"/>
      <c r="G973" s="52"/>
    </row>
    <row r="974" spans="2:7" x14ac:dyDescent="0.25">
      <c r="B974">
        <f t="shared" si="30"/>
        <v>966</v>
      </c>
      <c r="C974" s="52">
        <v>0.76523882467061233</v>
      </c>
      <c r="D974" s="52">
        <v>4.7067374824012287</v>
      </c>
      <c r="E974" s="52">
        <f t="shared" si="31"/>
        <v>-0.35421781628122062</v>
      </c>
      <c r="F974" s="52"/>
      <c r="G974" s="52"/>
    </row>
    <row r="975" spans="2:7" x14ac:dyDescent="0.25">
      <c r="B975">
        <f t="shared" si="30"/>
        <v>967</v>
      </c>
      <c r="C975" s="52">
        <v>1.993991912374778</v>
      </c>
      <c r="D975" s="52">
        <v>10.093917323650777</v>
      </c>
      <c r="E975" s="52">
        <f t="shared" si="31"/>
        <v>0.11794967415166546</v>
      </c>
      <c r="F975" s="52"/>
      <c r="G975" s="52"/>
    </row>
    <row r="976" spans="2:7" x14ac:dyDescent="0.25">
      <c r="B976">
        <f t="shared" si="30"/>
        <v>968</v>
      </c>
      <c r="C976" s="52">
        <v>1.9062048159725031</v>
      </c>
      <c r="D976" s="52">
        <v>9.4750732294955728</v>
      </c>
      <c r="E976" s="52">
        <f t="shared" si="31"/>
        <v>-0.14974603439443968</v>
      </c>
      <c r="F976" s="52"/>
      <c r="G976" s="52"/>
    </row>
    <row r="977" spans="2:7" x14ac:dyDescent="0.25">
      <c r="B977">
        <f t="shared" si="30"/>
        <v>969</v>
      </c>
      <c r="C977" s="52">
        <v>0.6157889194666788</v>
      </c>
      <c r="D977" s="52">
        <v>3.7604309605521014</v>
      </c>
      <c r="E977" s="52">
        <f t="shared" si="31"/>
        <v>-0.70272471731461383</v>
      </c>
      <c r="F977" s="52"/>
      <c r="G977" s="52"/>
    </row>
    <row r="978" spans="2:7" x14ac:dyDescent="0.25">
      <c r="B978">
        <f t="shared" si="30"/>
        <v>970</v>
      </c>
      <c r="C978" s="52">
        <v>0.41255593470444252</v>
      </c>
      <c r="D978" s="52">
        <v>5.5817148303043123</v>
      </c>
      <c r="E978" s="52">
        <f t="shared" si="31"/>
        <v>1.9314910914865422</v>
      </c>
      <c r="F978" s="52"/>
      <c r="G978" s="52"/>
    </row>
    <row r="979" spans="2:7" x14ac:dyDescent="0.25">
      <c r="B979">
        <f t="shared" si="30"/>
        <v>971</v>
      </c>
      <c r="C979" s="52">
        <v>0.75244616728945113</v>
      </c>
      <c r="D979" s="52">
        <v>4.9592531548206455</v>
      </c>
      <c r="E979" s="52">
        <f t="shared" si="31"/>
        <v>-5.0531514337158967E-2</v>
      </c>
      <c r="F979" s="52"/>
      <c r="G979" s="52"/>
    </row>
    <row r="980" spans="2:7" x14ac:dyDescent="0.25">
      <c r="B980">
        <f t="shared" si="30"/>
        <v>972</v>
      </c>
      <c r="C980" s="52">
        <v>1.1810113159317672</v>
      </c>
      <c r="D980" s="52">
        <v>7.0581859712599639</v>
      </c>
      <c r="E980" s="52">
        <f t="shared" si="31"/>
        <v>0.33414070753289504</v>
      </c>
      <c r="F980" s="52"/>
      <c r="G980" s="52"/>
    </row>
    <row r="981" spans="2:7" x14ac:dyDescent="0.25">
      <c r="B981">
        <f t="shared" si="30"/>
        <v>973</v>
      </c>
      <c r="C981" s="52">
        <v>0.23020976285370875</v>
      </c>
      <c r="D981" s="52">
        <v>3.0629999703705355</v>
      </c>
      <c r="E981" s="52">
        <f t="shared" si="31"/>
        <v>0.14216091895570049</v>
      </c>
      <c r="F981" s="52"/>
      <c r="G981" s="52"/>
    </row>
    <row r="982" spans="2:7" x14ac:dyDescent="0.25">
      <c r="B982">
        <f t="shared" si="30"/>
        <v>974</v>
      </c>
      <c r="C982" s="52">
        <v>1.1427265894496543</v>
      </c>
      <c r="D982" s="52">
        <v>6.7731236791983971</v>
      </c>
      <c r="E982" s="52">
        <f t="shared" si="31"/>
        <v>0.20221732139977977</v>
      </c>
      <c r="F982" s="52"/>
      <c r="G982" s="52"/>
    </row>
    <row r="983" spans="2:7" x14ac:dyDescent="0.25">
      <c r="B983">
        <f t="shared" si="30"/>
        <v>975</v>
      </c>
      <c r="C983" s="52">
        <v>1.2919940892833848</v>
      </c>
      <c r="D983" s="52">
        <v>8.0003584938451962</v>
      </c>
      <c r="E983" s="52">
        <f t="shared" si="31"/>
        <v>0.83238213671165706</v>
      </c>
      <c r="F983" s="52"/>
      <c r="G983" s="52"/>
    </row>
    <row r="984" spans="2:7" x14ac:dyDescent="0.25">
      <c r="B984">
        <f t="shared" si="30"/>
        <v>976</v>
      </c>
      <c r="C984" s="52">
        <v>0.75362522195285164</v>
      </c>
      <c r="D984" s="52">
        <v>4.7952854091912691</v>
      </c>
      <c r="E984" s="52">
        <f t="shared" si="31"/>
        <v>-0.21921547862013746</v>
      </c>
      <c r="F984" s="52"/>
      <c r="G984" s="52"/>
    </row>
    <row r="985" spans="2:7" x14ac:dyDescent="0.25">
      <c r="B985">
        <f t="shared" si="30"/>
        <v>977</v>
      </c>
      <c r="C985" s="52">
        <v>0.21818773721766704</v>
      </c>
      <c r="D985" s="52">
        <v>2.8590220051542037</v>
      </c>
      <c r="E985" s="52">
        <f t="shared" si="31"/>
        <v>-1.3728943716464492E-2</v>
      </c>
      <c r="F985" s="52"/>
      <c r="G985" s="52"/>
    </row>
    <row r="986" spans="2:7" x14ac:dyDescent="0.25">
      <c r="B986">
        <f t="shared" si="30"/>
        <v>978</v>
      </c>
      <c r="C986" s="52">
        <v>1.4031368936437565</v>
      </c>
      <c r="D986" s="52">
        <v>9.1358731146033314</v>
      </c>
      <c r="E986" s="52">
        <f t="shared" si="31"/>
        <v>1.5233255400283054</v>
      </c>
      <c r="F986" s="52"/>
      <c r="G986" s="52"/>
    </row>
    <row r="987" spans="2:7" x14ac:dyDescent="0.25">
      <c r="B987">
        <f t="shared" si="30"/>
        <v>979</v>
      </c>
      <c r="C987" s="52">
        <v>4.5944933117087361E-2</v>
      </c>
      <c r="D987" s="52">
        <v>2.8550321211672136</v>
      </c>
      <c r="E987" s="52">
        <f t="shared" si="31"/>
        <v>0.67125238869886417</v>
      </c>
      <c r="F987" s="52"/>
      <c r="G987" s="52"/>
    </row>
    <row r="988" spans="2:7" x14ac:dyDescent="0.25">
      <c r="B988">
        <f t="shared" si="30"/>
        <v>980</v>
      </c>
      <c r="C988" s="52">
        <v>0.80200210565475394</v>
      </c>
      <c r="D988" s="52">
        <v>4.4544760444642675</v>
      </c>
      <c r="E988" s="52">
        <f t="shared" si="31"/>
        <v>-0.75353237815474827</v>
      </c>
      <c r="F988" s="52"/>
      <c r="G988" s="52"/>
    </row>
    <row r="989" spans="2:7" x14ac:dyDescent="0.25">
      <c r="B989">
        <f t="shared" si="30"/>
        <v>981</v>
      </c>
      <c r="C989" s="52">
        <v>1.5298155419164265</v>
      </c>
      <c r="D989" s="52">
        <v>8.968524931767357</v>
      </c>
      <c r="E989" s="52">
        <f t="shared" si="31"/>
        <v>0.8492627641016508</v>
      </c>
      <c r="F989" s="52"/>
      <c r="G989" s="52"/>
    </row>
    <row r="990" spans="2:7" x14ac:dyDescent="0.25">
      <c r="B990">
        <f t="shared" si="30"/>
        <v>982</v>
      </c>
      <c r="C990" s="52">
        <v>0.82800456461219496</v>
      </c>
      <c r="D990" s="52">
        <v>5.3714439671853826</v>
      </c>
      <c r="E990" s="52">
        <f t="shared" si="31"/>
        <v>5.94257087366028E-2</v>
      </c>
      <c r="F990" s="52"/>
      <c r="G990" s="52"/>
    </row>
    <row r="991" spans="2:7" x14ac:dyDescent="0.25">
      <c r="B991">
        <f t="shared" si="30"/>
        <v>983</v>
      </c>
      <c r="C991" s="52">
        <v>0.20127645614128009</v>
      </c>
      <c r="D991" s="52">
        <v>1.0168665898878333</v>
      </c>
      <c r="E991" s="52">
        <f t="shared" si="31"/>
        <v>-1.7882392346772871</v>
      </c>
      <c r="F991" s="52"/>
      <c r="G991" s="52"/>
    </row>
    <row r="992" spans="2:7" x14ac:dyDescent="0.25">
      <c r="B992">
        <f t="shared" si="30"/>
        <v>984</v>
      </c>
      <c r="C992" s="52">
        <v>0.82361482935614716</v>
      </c>
      <c r="D992" s="52">
        <v>5.376226756608701</v>
      </c>
      <c r="E992" s="52">
        <f t="shared" si="31"/>
        <v>8.1767439184112334E-2</v>
      </c>
      <c r="F992" s="52"/>
      <c r="G992" s="52"/>
    </row>
    <row r="993" spans="2:7" x14ac:dyDescent="0.25">
      <c r="B993">
        <f t="shared" si="30"/>
        <v>985</v>
      </c>
      <c r="C993" s="52">
        <v>0.54669683248397893</v>
      </c>
      <c r="D993" s="52">
        <v>2.5911239289514869</v>
      </c>
      <c r="E993" s="52">
        <f t="shared" si="31"/>
        <v>-1.5956634009844288</v>
      </c>
      <c r="F993" s="52"/>
      <c r="G993" s="52"/>
    </row>
    <row r="994" spans="2:7" x14ac:dyDescent="0.25">
      <c r="B994">
        <f t="shared" si="30"/>
        <v>986</v>
      </c>
      <c r="C994" s="52">
        <v>0.66867465829037398</v>
      </c>
      <c r="D994" s="52">
        <v>2.8970247042771922</v>
      </c>
      <c r="E994" s="52">
        <f t="shared" si="31"/>
        <v>-1.7776739288843038</v>
      </c>
      <c r="F994" s="52"/>
      <c r="G994" s="52"/>
    </row>
    <row r="995" spans="2:7" x14ac:dyDescent="0.25">
      <c r="B995">
        <f t="shared" si="30"/>
        <v>987</v>
      </c>
      <c r="C995" s="52">
        <v>0.93698312483796453</v>
      </c>
      <c r="D995" s="52">
        <v>6.7703358575938877</v>
      </c>
      <c r="E995" s="52">
        <f t="shared" si="31"/>
        <v>1.0224033582420295</v>
      </c>
      <c r="F995" s="52"/>
      <c r="G995" s="52"/>
    </row>
    <row r="996" spans="2:7" x14ac:dyDescent="0.25">
      <c r="B996">
        <f t="shared" si="30"/>
        <v>988</v>
      </c>
      <c r="C996" s="52">
        <v>1.1078666117491356</v>
      </c>
      <c r="D996" s="52">
        <v>7.5338586773271388</v>
      </c>
      <c r="E996" s="52">
        <f t="shared" si="31"/>
        <v>1.1023922303305964</v>
      </c>
      <c r="F996" s="52"/>
      <c r="G996" s="52"/>
    </row>
    <row r="997" spans="2:7" x14ac:dyDescent="0.25">
      <c r="B997">
        <f t="shared" si="30"/>
        <v>989</v>
      </c>
      <c r="C997" s="52">
        <v>0.48257161522456826</v>
      </c>
      <c r="D997" s="52">
        <v>4.7329975161614097</v>
      </c>
      <c r="E997" s="52">
        <f t="shared" si="31"/>
        <v>0.80271105526313669</v>
      </c>
      <c r="F997" s="52"/>
      <c r="G997" s="52"/>
    </row>
    <row r="998" spans="2:7" x14ac:dyDescent="0.25">
      <c r="B998">
        <f t="shared" si="30"/>
        <v>990</v>
      </c>
      <c r="C998" s="52">
        <v>0.85414842809613112</v>
      </c>
      <c r="D998" s="52">
        <v>5.648803555285383</v>
      </c>
      <c r="E998" s="52">
        <f t="shared" si="31"/>
        <v>0.23220984290085855</v>
      </c>
      <c r="F998" s="52"/>
      <c r="G998" s="52"/>
    </row>
    <row r="999" spans="2:7" x14ac:dyDescent="0.25">
      <c r="B999">
        <f t="shared" si="30"/>
        <v>991</v>
      </c>
      <c r="C999" s="52">
        <v>1.3822354883053571</v>
      </c>
      <c r="D999" s="52">
        <v>9.2789466071234461</v>
      </c>
      <c r="E999" s="52">
        <f t="shared" si="31"/>
        <v>1.7500046539020175</v>
      </c>
      <c r="F999" s="52"/>
      <c r="G999" s="52"/>
    </row>
    <row r="1000" spans="2:7" x14ac:dyDescent="0.25">
      <c r="B1000">
        <f t="shared" si="30"/>
        <v>992</v>
      </c>
      <c r="C1000" s="52">
        <v>1.3871158820378111</v>
      </c>
      <c r="D1000" s="52">
        <v>8.9603604181567231</v>
      </c>
      <c r="E1000" s="52">
        <f t="shared" si="31"/>
        <v>1.4118968900054787</v>
      </c>
      <c r="F1000" s="52"/>
      <c r="G1000" s="52"/>
    </row>
    <row r="1001" spans="2:7" x14ac:dyDescent="0.25">
      <c r="B1001">
        <f t="shared" si="30"/>
        <v>993</v>
      </c>
      <c r="C1001" s="52">
        <v>1.9352724723679706</v>
      </c>
      <c r="D1001" s="52">
        <v>9.3129713601986079</v>
      </c>
      <c r="E1001" s="52">
        <f t="shared" si="31"/>
        <v>-0.42811852927327543</v>
      </c>
      <c r="F1001" s="52"/>
      <c r="G1001" s="52"/>
    </row>
    <row r="1002" spans="2:7" x14ac:dyDescent="0.25">
      <c r="B1002">
        <f t="shared" si="30"/>
        <v>994</v>
      </c>
      <c r="C1002" s="52">
        <v>1.062870450650875</v>
      </c>
      <c r="D1002" s="52">
        <v>5.2742095188789673</v>
      </c>
      <c r="E1002" s="52">
        <f t="shared" si="31"/>
        <v>-0.9772722837245329</v>
      </c>
      <c r="F1002" s="52"/>
      <c r="G1002" s="52"/>
    </row>
    <row r="1003" spans="2:7" x14ac:dyDescent="0.25">
      <c r="B1003">
        <f t="shared" si="30"/>
        <v>995</v>
      </c>
      <c r="C1003" s="52">
        <v>1.7725172836955665</v>
      </c>
      <c r="D1003" s="52">
        <v>8.9213058341201918</v>
      </c>
      <c r="E1003" s="52">
        <f t="shared" si="31"/>
        <v>-0.16876330066207323</v>
      </c>
      <c r="F1003" s="52"/>
      <c r="G1003" s="52"/>
    </row>
    <row r="1004" spans="2:7" x14ac:dyDescent="0.25">
      <c r="B1004">
        <f t="shared" si="30"/>
        <v>996</v>
      </c>
      <c r="C1004" s="52">
        <v>0.24570865264219988</v>
      </c>
      <c r="D1004" s="52">
        <v>3.3240223063578207</v>
      </c>
      <c r="E1004" s="52">
        <f t="shared" si="31"/>
        <v>0.34118769578902119</v>
      </c>
      <c r="F1004" s="52"/>
      <c r="G1004" s="52"/>
    </row>
    <row r="1005" spans="2:7" x14ac:dyDescent="0.25">
      <c r="B1005">
        <f t="shared" si="30"/>
        <v>997</v>
      </c>
      <c r="C1005" s="52">
        <v>0.194676466736875</v>
      </c>
      <c r="D1005" s="52">
        <v>1.2398190348206934</v>
      </c>
      <c r="E1005" s="52">
        <f t="shared" si="31"/>
        <v>-1.5388868321268065</v>
      </c>
      <c r="F1005" s="52"/>
      <c r="G1005" s="52"/>
    </row>
    <row r="1006" spans="2:7" x14ac:dyDescent="0.25">
      <c r="B1006">
        <f t="shared" si="30"/>
        <v>998</v>
      </c>
      <c r="C1006" s="52">
        <v>0.73574219433269206</v>
      </c>
      <c r="D1006" s="52">
        <v>5.3490927500566219</v>
      </c>
      <c r="E1006" s="52">
        <f t="shared" si="31"/>
        <v>0.40612397272585365</v>
      </c>
      <c r="F1006" s="52"/>
      <c r="G1006" s="52"/>
    </row>
    <row r="1007" spans="2:7" x14ac:dyDescent="0.25">
      <c r="B1007">
        <f t="shared" si="30"/>
        <v>999</v>
      </c>
      <c r="C1007" s="52">
        <v>0.51750642675570702</v>
      </c>
      <c r="D1007" s="52">
        <v>4.1254921253901058</v>
      </c>
      <c r="E1007" s="52">
        <f t="shared" si="31"/>
        <v>5.5466418367277726E-2</v>
      </c>
      <c r="F1007" s="52"/>
      <c r="G1007" s="52"/>
    </row>
    <row r="1008" spans="2:7" x14ac:dyDescent="0.25">
      <c r="B1008">
        <f t="shared" si="30"/>
        <v>1000</v>
      </c>
      <c r="C1008" s="52">
        <v>0.91059952420990808</v>
      </c>
      <c r="D1008" s="52">
        <v>3.9958232827273412</v>
      </c>
      <c r="E1008" s="52">
        <f t="shared" si="31"/>
        <v>-1.6465748141122911</v>
      </c>
      <c r="F1008" s="52"/>
      <c r="G1008" s="52"/>
    </row>
  </sheetData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0B0C7D-4501-4751-8371-13A7DD35F5E2}">
  <sheetPr>
    <tabColor theme="5" tint="0.79998168889431442"/>
  </sheetPr>
  <dimension ref="B2:V1008"/>
  <sheetViews>
    <sheetView workbookViewId="0"/>
  </sheetViews>
  <sheetFormatPr defaultRowHeight="15" x14ac:dyDescent="0.25"/>
  <cols>
    <col min="2" max="2" width="9.140625" style="53"/>
    <col min="3" max="3" width="10" style="53" bestFit="1" customWidth="1"/>
    <col min="4" max="4" width="9.5703125" style="53" bestFit="1" customWidth="1"/>
    <col min="5" max="5" width="10.28515625" style="53" bestFit="1" customWidth="1"/>
    <col min="8" max="8" width="11.42578125" customWidth="1"/>
    <col min="9" max="9" width="11.28515625" customWidth="1"/>
  </cols>
  <sheetData>
    <row r="2" spans="2:20" x14ac:dyDescent="0.25">
      <c r="C2" s="53" t="s">
        <v>115</v>
      </c>
      <c r="D2" s="53">
        <v>2</v>
      </c>
      <c r="F2" s="53" t="s">
        <v>5</v>
      </c>
      <c r="G2" s="54">
        <f>AVERAGE($E$9:$E$1004)</f>
        <v>2.9592940409716314E-3</v>
      </c>
      <c r="J2" s="14" t="s">
        <v>118</v>
      </c>
      <c r="K2" s="52">
        <f>MIN($E$9:$E$1004)</f>
        <v>-3.1062067152430788</v>
      </c>
    </row>
    <row r="3" spans="2:20" x14ac:dyDescent="0.25">
      <c r="C3" s="53" t="s">
        <v>116</v>
      </c>
      <c r="D3" s="53">
        <v>4</v>
      </c>
      <c r="F3" s="53" t="s">
        <v>126</v>
      </c>
      <c r="G3" s="54">
        <f>STDEV($E$9:$E$1202)</f>
        <v>0.95870881510925143</v>
      </c>
      <c r="J3" s="14" t="s">
        <v>119</v>
      </c>
      <c r="K3" s="52">
        <f>MAX($E$9:$E$1004)</f>
        <v>2.974960298691399</v>
      </c>
    </row>
    <row r="4" spans="2:20" x14ac:dyDescent="0.25">
      <c r="C4" s="53" t="s">
        <v>117</v>
      </c>
      <c r="D4" s="53">
        <f>COUNT(B9:B1203)</f>
        <v>1000</v>
      </c>
      <c r="J4" t="s">
        <v>120</v>
      </c>
      <c r="K4" s="52">
        <v>0.2</v>
      </c>
    </row>
    <row r="7" spans="2:20" x14ac:dyDescent="0.25">
      <c r="H7" s="10" t="s">
        <v>121</v>
      </c>
      <c r="K7" t="s">
        <v>107</v>
      </c>
    </row>
    <row r="8" spans="2:20" ht="18" x14ac:dyDescent="0.35">
      <c r="B8" s="53" t="s">
        <v>138</v>
      </c>
      <c r="C8" s="53" t="s">
        <v>113</v>
      </c>
      <c r="D8" s="53" t="s">
        <v>114</v>
      </c>
      <c r="E8" s="53" t="s">
        <v>149</v>
      </c>
      <c r="H8" t="s">
        <v>122</v>
      </c>
      <c r="I8" t="s">
        <v>123</v>
      </c>
      <c r="K8" s="4"/>
      <c r="L8" s="4"/>
      <c r="M8" s="4"/>
      <c r="N8" s="4"/>
      <c r="O8" s="4"/>
      <c r="P8" s="4"/>
      <c r="Q8" s="4"/>
      <c r="R8" s="4"/>
      <c r="T8" s="10" t="s">
        <v>136</v>
      </c>
    </row>
    <row r="9" spans="2:20" x14ac:dyDescent="0.25">
      <c r="B9" s="53">
        <f>1</f>
        <v>1</v>
      </c>
      <c r="C9" s="55">
        <v>0.86037163826995622</v>
      </c>
      <c r="D9" s="55">
        <v>4.6384243110965189</v>
      </c>
      <c r="E9" s="55">
        <f t="shared" ref="E9:E40" si="0">D9-($D$2+$D$3*C9)</f>
        <v>-0.803062241983306</v>
      </c>
      <c r="G9">
        <f>-3.2</f>
        <v>-3.2</v>
      </c>
      <c r="H9">
        <f>COUNTIF($E$9:$E$1201,"&lt;="&amp;G9)</f>
        <v>0</v>
      </c>
      <c r="I9" s="56">
        <f>NORMDIST(G9,0,1,TRUE)*$D$4</f>
        <v>0.68713793791584721</v>
      </c>
      <c r="K9" s="4"/>
      <c r="L9" s="4"/>
      <c r="M9" s="4"/>
      <c r="N9" s="4"/>
      <c r="O9" s="4"/>
      <c r="P9" s="4"/>
      <c r="Q9" s="4"/>
      <c r="R9" s="4"/>
      <c r="T9" s="10" t="s">
        <v>135</v>
      </c>
    </row>
    <row r="10" spans="2:20" x14ac:dyDescent="0.25">
      <c r="B10" s="53">
        <f>1+B9</f>
        <v>2</v>
      </c>
      <c r="C10" s="55">
        <v>0.82348768337990275</v>
      </c>
      <c r="D10" s="55">
        <v>5.3395025893715475</v>
      </c>
      <c r="E10" s="55">
        <f t="shared" si="0"/>
        <v>4.5551855851936551E-2</v>
      </c>
      <c r="G10" s="52">
        <f t="shared" ref="G10:G40" si="1">G9+$K$4</f>
        <v>-3</v>
      </c>
      <c r="H10" s="50">
        <f>COUNTIF($E$9:$E$1201,"&lt;="&amp;G10)-COUNTIF($E$9:$E$1201,"&lt;="&amp;G9)</f>
        <v>1</v>
      </c>
      <c r="I10" s="56">
        <f t="shared" ref="I10:I41" si="2">(NORMDIST(G10,0,1,TRUE)-NORMDIST(G9,0,1,TRUE))*$D$4</f>
        <v>0.66276009371424605</v>
      </c>
      <c r="K10" s="4"/>
      <c r="L10" s="4"/>
      <c r="M10" s="4"/>
      <c r="N10" s="4"/>
      <c r="O10" s="4"/>
      <c r="P10" s="4"/>
      <c r="Q10" s="4"/>
      <c r="R10" s="4"/>
      <c r="T10" s="10" t="s">
        <v>29</v>
      </c>
    </row>
    <row r="11" spans="2:20" x14ac:dyDescent="0.25">
      <c r="B11" s="53">
        <f t="shared" ref="B11:B74" si="3">1+B10</f>
        <v>3</v>
      </c>
      <c r="C11" s="55">
        <v>1.414937064219606</v>
      </c>
      <c r="D11" s="55">
        <v>7.8261835616207325</v>
      </c>
      <c r="E11" s="55">
        <f t="shared" si="0"/>
        <v>0.16643530474230861</v>
      </c>
      <c r="G11" s="52">
        <f t="shared" si="1"/>
        <v>-2.8</v>
      </c>
      <c r="H11" s="50">
        <f>COUNTIF($E$9:$E$1201,"&lt;="&amp;G11)-COUNTIF($E$9:$E$1201,"&lt;="&amp;G10)</f>
        <v>0</v>
      </c>
      <c r="I11" s="56">
        <f t="shared" si="2"/>
        <v>1.2052322987978379</v>
      </c>
      <c r="K11" s="4"/>
      <c r="L11" s="4"/>
      <c r="M11" s="4"/>
      <c r="N11" s="4"/>
      <c r="O11" s="4"/>
      <c r="P11" s="4"/>
      <c r="Q11" s="4"/>
      <c r="R11" s="4"/>
      <c r="T11" s="10" t="s">
        <v>124</v>
      </c>
    </row>
    <row r="12" spans="2:20" x14ac:dyDescent="0.25">
      <c r="B12" s="53">
        <f t="shared" si="3"/>
        <v>4</v>
      </c>
      <c r="C12" s="55">
        <v>1.5568396380730984</v>
      </c>
      <c r="D12" s="55">
        <v>7.6619014996879944</v>
      </c>
      <c r="E12" s="55">
        <f t="shared" si="0"/>
        <v>-0.56545705260439938</v>
      </c>
      <c r="G12" s="52">
        <f t="shared" si="1"/>
        <v>-2.5999999999999996</v>
      </c>
      <c r="H12" s="50">
        <f t="shared" ref="H12:H41" si="4">COUNTIF($E$9:$E$1201,"&lt;="&amp;G12)-COUNTIF($E$9:$E$1201,"&lt;="&amp;G11)</f>
        <v>1</v>
      </c>
      <c r="I12" s="56">
        <f t="shared" si="2"/>
        <v>2.1060576932908179</v>
      </c>
      <c r="K12" s="4"/>
      <c r="L12" s="4"/>
      <c r="M12" s="4"/>
      <c r="N12" s="4"/>
      <c r="O12" s="4"/>
      <c r="P12" s="4"/>
      <c r="Q12" s="4"/>
      <c r="R12" s="4"/>
    </row>
    <row r="13" spans="2:20" x14ac:dyDescent="0.25">
      <c r="B13" s="53">
        <f t="shared" si="3"/>
        <v>5</v>
      </c>
      <c r="C13" s="55">
        <v>1.2575987329568497</v>
      </c>
      <c r="D13" s="55">
        <v>7.4583963987285102</v>
      </c>
      <c r="E13" s="55">
        <f t="shared" si="0"/>
        <v>0.42800146690111163</v>
      </c>
      <c r="G13" s="52">
        <f t="shared" si="1"/>
        <v>-2.3999999999999995</v>
      </c>
      <c r="H13" s="50">
        <f t="shared" si="4"/>
        <v>4</v>
      </c>
      <c r="I13" s="56">
        <f t="shared" si="2"/>
        <v>3.5363479008773888</v>
      </c>
      <c r="K13" s="4"/>
      <c r="L13" s="4"/>
      <c r="M13" s="4"/>
      <c r="N13" s="4"/>
      <c r="O13" s="4"/>
      <c r="P13" s="4"/>
      <c r="Q13" s="4"/>
      <c r="R13" s="4"/>
    </row>
    <row r="14" spans="2:20" x14ac:dyDescent="0.25">
      <c r="B14" s="53">
        <f t="shared" si="3"/>
        <v>6</v>
      </c>
      <c r="C14" s="55">
        <v>0.30299952694586563</v>
      </c>
      <c r="D14" s="55">
        <v>4.0366663400579492</v>
      </c>
      <c r="E14" s="55">
        <f t="shared" si="0"/>
        <v>0.82466823227448671</v>
      </c>
      <c r="G14" s="52">
        <f t="shared" si="1"/>
        <v>-2.1999999999999993</v>
      </c>
      <c r="H14" s="50">
        <f t="shared" si="4"/>
        <v>2</v>
      </c>
      <c r="I14" s="56">
        <f>(NORMDIST(G14,0,1,TRUE)-NORMDIST(G13,0,1,TRUE))*$D$4</f>
        <v>5.7059115889024934</v>
      </c>
      <c r="K14" s="4"/>
      <c r="L14" s="4"/>
      <c r="M14" s="4"/>
      <c r="N14" s="4"/>
      <c r="O14" s="4"/>
      <c r="P14" s="4"/>
      <c r="Q14" s="4"/>
      <c r="R14" s="4"/>
    </row>
    <row r="15" spans="2:20" x14ac:dyDescent="0.25">
      <c r="B15" s="53">
        <f t="shared" si="3"/>
        <v>7</v>
      </c>
      <c r="C15" s="55">
        <v>0.12785319597894573</v>
      </c>
      <c r="D15" s="55">
        <v>2.6498909719466912</v>
      </c>
      <c r="E15" s="55">
        <f t="shared" si="0"/>
        <v>0.13847818803090828</v>
      </c>
      <c r="G15" s="52">
        <f t="shared" si="1"/>
        <v>-1.9999999999999993</v>
      </c>
      <c r="H15" s="50">
        <f>COUNTIF($E$9:$E$1201,"&lt;="&amp;G15)-COUNTIF($E$9:$E$1201,"&lt;="&amp;G14)</f>
        <v>8</v>
      </c>
      <c r="I15" s="56">
        <f t="shared" si="2"/>
        <v>8.8466844346806006</v>
      </c>
      <c r="K15" s="4"/>
      <c r="L15" s="4"/>
      <c r="M15" s="4"/>
      <c r="N15" s="4"/>
      <c r="O15" s="4"/>
      <c r="P15" s="4"/>
      <c r="Q15" s="4"/>
      <c r="R15" s="4"/>
    </row>
    <row r="16" spans="2:20" x14ac:dyDescent="0.25">
      <c r="B16" s="53">
        <f t="shared" si="3"/>
        <v>8</v>
      </c>
      <c r="C16" s="55">
        <v>0.59699366651337127</v>
      </c>
      <c r="D16" s="55">
        <v>1.657433215589732</v>
      </c>
      <c r="E16" s="55">
        <f t="shared" si="0"/>
        <v>-2.7305414504637531</v>
      </c>
      <c r="G16" s="52">
        <f t="shared" si="1"/>
        <v>-1.7999999999999994</v>
      </c>
      <c r="H16" s="50">
        <f t="shared" si="4"/>
        <v>13</v>
      </c>
      <c r="I16" s="56">
        <f t="shared" si="2"/>
        <v>13.180187164746604</v>
      </c>
      <c r="K16" s="4"/>
      <c r="L16" s="4"/>
      <c r="M16" s="4"/>
      <c r="N16" s="4"/>
      <c r="O16" s="4"/>
      <c r="P16" s="4"/>
      <c r="Q16" s="4"/>
      <c r="R16" s="4"/>
    </row>
    <row r="17" spans="2:22" x14ac:dyDescent="0.25">
      <c r="B17" s="53">
        <f t="shared" si="3"/>
        <v>9</v>
      </c>
      <c r="C17" s="55">
        <v>0.82796276905134536</v>
      </c>
      <c r="D17" s="55">
        <v>3.9081213502130341</v>
      </c>
      <c r="E17" s="55">
        <f t="shared" si="0"/>
        <v>-1.4037297259923474</v>
      </c>
      <c r="G17" s="52">
        <f t="shared" si="1"/>
        <v>-1.5999999999999994</v>
      </c>
      <c r="H17" s="50">
        <f t="shared" si="4"/>
        <v>19</v>
      </c>
      <c r="I17" s="56">
        <f t="shared" si="2"/>
        <v>18.8689725866322</v>
      </c>
      <c r="K17" s="4"/>
      <c r="L17" s="4"/>
      <c r="M17" s="4"/>
      <c r="N17" s="4"/>
      <c r="O17" s="4"/>
      <c r="P17" s="4"/>
      <c r="Q17" s="4"/>
      <c r="R17" s="4"/>
    </row>
    <row r="18" spans="2:22" x14ac:dyDescent="0.25">
      <c r="B18" s="53">
        <f t="shared" si="3"/>
        <v>10</v>
      </c>
      <c r="C18" s="55">
        <v>0.51212121587209647</v>
      </c>
      <c r="D18" s="55">
        <v>4.1856330055067819</v>
      </c>
      <c r="E18" s="55">
        <f t="shared" si="0"/>
        <v>0.13714814201839598</v>
      </c>
      <c r="G18" s="52">
        <f t="shared" si="1"/>
        <v>-1.3999999999999995</v>
      </c>
      <c r="H18" s="50">
        <f>COUNTIF($E$9:$E$1201,"&lt;="&amp;G18)-COUNTIF($E$9:$E$1201,"&lt;="&amp;G17)</f>
        <v>22</v>
      </c>
      <c r="I18" s="56">
        <f t="shared" si="2"/>
        <v>25.95736753421307</v>
      </c>
      <c r="K18" s="4"/>
      <c r="L18" s="4"/>
      <c r="M18" s="4"/>
      <c r="N18" s="4"/>
      <c r="O18" s="4"/>
      <c r="P18" s="4"/>
      <c r="Q18" s="4"/>
      <c r="R18" s="4"/>
    </row>
    <row r="19" spans="2:22" x14ac:dyDescent="0.25">
      <c r="B19" s="53">
        <f t="shared" si="3"/>
        <v>11</v>
      </c>
      <c r="C19" s="55">
        <v>0.89870586380257933</v>
      </c>
      <c r="D19" s="55">
        <v>5.1274712302200394</v>
      </c>
      <c r="E19" s="55">
        <f t="shared" si="0"/>
        <v>-0.46735222499027795</v>
      </c>
      <c r="G19" s="52">
        <f t="shared" si="1"/>
        <v>-1.1999999999999995</v>
      </c>
      <c r="H19" s="50">
        <f t="shared" si="4"/>
        <v>37</v>
      </c>
      <c r="I19" s="56">
        <f>(NORMDIST(G19,0,1,TRUE)-NORMDIST(G18,0,1,TRUE))*$D$4</f>
        <v>34.313010987937261</v>
      </c>
      <c r="K19" s="4"/>
      <c r="L19" s="4"/>
      <c r="M19" s="4"/>
      <c r="N19" s="4"/>
      <c r="O19" s="4"/>
      <c r="P19" s="4"/>
      <c r="Q19" s="4"/>
      <c r="R19" s="4"/>
    </row>
    <row r="20" spans="2:22" x14ac:dyDescent="0.25">
      <c r="B20" s="53">
        <f t="shared" si="3"/>
        <v>12</v>
      </c>
      <c r="C20" s="55">
        <v>0.37465822428294682</v>
      </c>
      <c r="D20" s="55">
        <v>2.866472064045988</v>
      </c>
      <c r="E20" s="55">
        <f t="shared" si="0"/>
        <v>-0.63216083308579929</v>
      </c>
      <c r="G20" s="52">
        <f t="shared" si="1"/>
        <v>-0.99999999999999956</v>
      </c>
      <c r="H20" s="50">
        <f t="shared" si="4"/>
        <v>41</v>
      </c>
      <c r="I20" s="56">
        <f t="shared" si="2"/>
        <v>43.585583709748732</v>
      </c>
      <c r="K20" s="4"/>
      <c r="L20" s="4"/>
      <c r="M20" s="4"/>
      <c r="N20" s="4"/>
      <c r="O20" s="4"/>
      <c r="P20" s="4"/>
      <c r="Q20" s="4"/>
      <c r="R20" s="4"/>
    </row>
    <row r="21" spans="2:22" x14ac:dyDescent="0.25">
      <c r="B21" s="53">
        <f t="shared" si="3"/>
        <v>13</v>
      </c>
      <c r="C21" s="55">
        <v>3.7190635657892601E-2</v>
      </c>
      <c r="D21" s="55">
        <v>1.2068802556133482</v>
      </c>
      <c r="E21" s="55">
        <f t="shared" si="0"/>
        <v>-0.94188228701822219</v>
      </c>
      <c r="G21" s="52">
        <f t="shared" si="1"/>
        <v>-0.7999999999999996</v>
      </c>
      <c r="H21" s="50">
        <f t="shared" si="4"/>
        <v>52</v>
      </c>
      <c r="I21" s="56">
        <f t="shared" si="2"/>
        <v>53.200144651939645</v>
      </c>
      <c r="K21" s="4"/>
      <c r="L21" s="4"/>
      <c r="M21" s="4"/>
      <c r="N21" s="4"/>
      <c r="O21" s="4"/>
      <c r="P21" s="4"/>
      <c r="Q21" s="4"/>
      <c r="R21" s="4"/>
    </row>
    <row r="22" spans="2:22" x14ac:dyDescent="0.25">
      <c r="B22" s="53">
        <f t="shared" si="3"/>
        <v>14</v>
      </c>
      <c r="C22" s="55">
        <v>1.8819223917807861</v>
      </c>
      <c r="D22" s="55">
        <v>8.6958016241413176</v>
      </c>
      <c r="E22" s="55">
        <f t="shared" si="0"/>
        <v>-0.831887942981826</v>
      </c>
      <c r="G22" s="52">
        <f t="shared" si="1"/>
        <v>-0.59999999999999964</v>
      </c>
      <c r="H22" s="50">
        <f t="shared" si="4"/>
        <v>68</v>
      </c>
      <c r="I22" s="56">
        <f t="shared" si="2"/>
        <v>62.397719166676914</v>
      </c>
      <c r="K22" s="4"/>
      <c r="L22" s="4"/>
      <c r="M22" s="4"/>
      <c r="N22" s="4"/>
      <c r="O22" s="4"/>
      <c r="P22" s="4"/>
      <c r="Q22" s="4"/>
      <c r="R22" s="4"/>
    </row>
    <row r="23" spans="2:22" x14ac:dyDescent="0.25">
      <c r="B23" s="53">
        <f t="shared" si="3"/>
        <v>15</v>
      </c>
      <c r="C23" s="55">
        <v>0.32101757746368009</v>
      </c>
      <c r="D23" s="55">
        <v>3.6294138337734552</v>
      </c>
      <c r="E23" s="55">
        <f t="shared" si="0"/>
        <v>0.3453435239187348</v>
      </c>
      <c r="G23" s="52">
        <f t="shared" si="1"/>
        <v>-0.39999999999999963</v>
      </c>
      <c r="H23" s="50">
        <f t="shared" si="4"/>
        <v>66</v>
      </c>
      <c r="I23" s="56">
        <f t="shared" si="2"/>
        <v>70.325140639602267</v>
      </c>
      <c r="K23" s="4"/>
      <c r="L23" s="4"/>
      <c r="M23" s="4"/>
      <c r="N23" s="4"/>
      <c r="O23" s="4"/>
      <c r="P23" s="4"/>
      <c r="Q23" s="4"/>
      <c r="R23" s="4"/>
    </row>
    <row r="24" spans="2:22" ht="14.25" customHeight="1" x14ac:dyDescent="0.25">
      <c r="B24" s="53">
        <f t="shared" si="3"/>
        <v>16</v>
      </c>
      <c r="C24" s="55">
        <v>1.8861828249602315</v>
      </c>
      <c r="D24" s="55">
        <v>7.9382340209626454</v>
      </c>
      <c r="E24" s="55">
        <f t="shared" si="0"/>
        <v>-1.6064972788782805</v>
      </c>
      <c r="G24" s="52">
        <f t="shared" si="1"/>
        <v>-0.19999999999999962</v>
      </c>
      <c r="H24" s="50">
        <f t="shared" si="4"/>
        <v>71</v>
      </c>
      <c r="I24" s="56">
        <f t="shared" si="2"/>
        <v>76.162032171221199</v>
      </c>
    </row>
    <row r="25" spans="2:22" x14ac:dyDescent="0.25">
      <c r="B25" s="53">
        <f t="shared" si="3"/>
        <v>17</v>
      </c>
      <c r="C25" s="55">
        <v>1.6085939093361439</v>
      </c>
      <c r="D25" s="55">
        <v>8.4228868638179986</v>
      </c>
      <c r="E25" s="55">
        <f t="shared" si="0"/>
        <v>-1.1488773526577845E-2</v>
      </c>
      <c r="G25" s="52">
        <f t="shared" si="1"/>
        <v>3.8857805861880479E-16</v>
      </c>
      <c r="H25" s="50">
        <f t="shared" si="4"/>
        <v>102</v>
      </c>
      <c r="I25" s="56">
        <f t="shared" si="2"/>
        <v>79.259709439103105</v>
      </c>
      <c r="K25" t="s">
        <v>11</v>
      </c>
    </row>
    <row r="26" spans="2:22" x14ac:dyDescent="0.25">
      <c r="B26" s="53">
        <f t="shared" si="3"/>
        <v>18</v>
      </c>
      <c r="C26" s="55">
        <v>1.0177392893241493</v>
      </c>
      <c r="D26" s="55">
        <v>5.413360350622261</v>
      </c>
      <c r="E26" s="55">
        <f t="shared" si="0"/>
        <v>-0.65759680667433607</v>
      </c>
      <c r="G26" s="52">
        <f t="shared" si="1"/>
        <v>0.2000000000000004</v>
      </c>
      <c r="H26" s="50">
        <f t="shared" si="4"/>
        <v>92</v>
      </c>
      <c r="I26" s="56">
        <f t="shared" si="2"/>
        <v>79.259709439102991</v>
      </c>
      <c r="K26" s="59" t="s">
        <v>127</v>
      </c>
      <c r="L26" s="59"/>
      <c r="M26" s="59"/>
      <c r="N26" s="59"/>
      <c r="O26" s="59"/>
      <c r="P26" s="59"/>
      <c r="Q26" s="59"/>
      <c r="R26" s="59"/>
      <c r="S26" s="59"/>
      <c r="T26" s="59"/>
      <c r="U26" s="58"/>
      <c r="V26" s="10" t="s">
        <v>20</v>
      </c>
    </row>
    <row r="27" spans="2:22" x14ac:dyDescent="0.25">
      <c r="B27" s="53">
        <f t="shared" si="3"/>
        <v>19</v>
      </c>
      <c r="C27" s="55">
        <v>1.7641339246236012</v>
      </c>
      <c r="D27" s="55">
        <v>8.1563161677176712</v>
      </c>
      <c r="E27" s="55">
        <f t="shared" si="0"/>
        <v>-0.90021953077673267</v>
      </c>
      <c r="G27" s="52">
        <f t="shared" si="1"/>
        <v>0.40000000000000041</v>
      </c>
      <c r="H27" s="50">
        <f t="shared" si="4"/>
        <v>78</v>
      </c>
      <c r="I27" s="56">
        <f t="shared" si="2"/>
        <v>76.162032171221199</v>
      </c>
      <c r="K27" s="59" t="s">
        <v>128</v>
      </c>
      <c r="L27" s="59"/>
      <c r="M27" s="59"/>
      <c r="N27" s="59"/>
      <c r="O27" s="59"/>
      <c r="P27" s="59"/>
      <c r="Q27" s="59"/>
      <c r="R27" s="59"/>
      <c r="S27" s="59"/>
      <c r="T27" s="59"/>
      <c r="U27" s="58"/>
      <c r="V27" s="10" t="s">
        <v>20</v>
      </c>
    </row>
    <row r="28" spans="2:22" x14ac:dyDescent="0.25">
      <c r="B28" s="53">
        <f t="shared" si="3"/>
        <v>20</v>
      </c>
      <c r="C28" s="55">
        <v>1.6456473492517223</v>
      </c>
      <c r="D28" s="55">
        <v>8.459407244425865</v>
      </c>
      <c r="E28" s="55">
        <f t="shared" si="0"/>
        <v>-0.12318215258102327</v>
      </c>
      <c r="G28" s="52">
        <f t="shared" si="1"/>
        <v>0.60000000000000042</v>
      </c>
      <c r="H28" s="50">
        <f t="shared" si="4"/>
        <v>80</v>
      </c>
      <c r="I28" s="56">
        <f t="shared" si="2"/>
        <v>70.325140639602154</v>
      </c>
    </row>
    <row r="29" spans="2:22" x14ac:dyDescent="0.25">
      <c r="B29" s="53">
        <f t="shared" si="3"/>
        <v>21</v>
      </c>
      <c r="C29" s="55">
        <v>1.8011233156137676</v>
      </c>
      <c r="D29" s="55">
        <v>9.2378598686102755</v>
      </c>
      <c r="E29" s="55">
        <f t="shared" si="0"/>
        <v>3.3366606155205147E-2</v>
      </c>
      <c r="G29" s="52">
        <f t="shared" si="1"/>
        <v>0.80000000000000049</v>
      </c>
      <c r="H29" s="50">
        <f t="shared" si="4"/>
        <v>48</v>
      </c>
      <c r="I29" s="56">
        <f t="shared" si="2"/>
        <v>62.397719166676914</v>
      </c>
    </row>
    <row r="30" spans="2:22" x14ac:dyDescent="0.25">
      <c r="B30" s="53">
        <f t="shared" si="3"/>
        <v>22</v>
      </c>
      <c r="C30" s="55">
        <v>0.50056998450196777</v>
      </c>
      <c r="D30" s="55">
        <v>2.2526046035263212</v>
      </c>
      <c r="E30" s="55">
        <f t="shared" si="0"/>
        <v>-1.7496753344815499</v>
      </c>
      <c r="G30" s="52">
        <f t="shared" si="1"/>
        <v>1.0000000000000004</v>
      </c>
      <c r="H30" s="50">
        <f t="shared" si="4"/>
        <v>43</v>
      </c>
      <c r="I30" s="56">
        <f t="shared" si="2"/>
        <v>53.20014465193956</v>
      </c>
    </row>
    <row r="31" spans="2:22" x14ac:dyDescent="0.25">
      <c r="B31" s="53">
        <f t="shared" si="3"/>
        <v>23</v>
      </c>
      <c r="C31" s="55">
        <v>0.53654375785182973</v>
      </c>
      <c r="D31" s="55">
        <v>4.5125478569677941</v>
      </c>
      <c r="E31" s="55">
        <f t="shared" si="0"/>
        <v>0.36637282556047523</v>
      </c>
      <c r="G31" s="52">
        <f t="shared" si="1"/>
        <v>1.2000000000000004</v>
      </c>
      <c r="H31" s="50">
        <f t="shared" si="4"/>
        <v>38</v>
      </c>
      <c r="I31" s="56">
        <f t="shared" si="2"/>
        <v>43.585583709748747</v>
      </c>
    </row>
    <row r="32" spans="2:22" x14ac:dyDescent="0.25">
      <c r="B32" s="53">
        <f t="shared" si="3"/>
        <v>24</v>
      </c>
      <c r="C32" s="55">
        <v>0.27344702988157144</v>
      </c>
      <c r="D32" s="55">
        <v>3.6222066506420205</v>
      </c>
      <c r="E32" s="55">
        <f t="shared" si="0"/>
        <v>0.52841853111573478</v>
      </c>
      <c r="G32" s="52">
        <f t="shared" si="1"/>
        <v>1.4000000000000004</v>
      </c>
      <c r="H32" s="50">
        <f t="shared" si="4"/>
        <v>32</v>
      </c>
      <c r="I32" s="56">
        <f t="shared" si="2"/>
        <v>34.313010987937261</v>
      </c>
    </row>
    <row r="33" spans="2:22" x14ac:dyDescent="0.25">
      <c r="B33" s="53">
        <f t="shared" si="3"/>
        <v>25</v>
      </c>
      <c r="C33" s="55">
        <v>1.9440413588228687</v>
      </c>
      <c r="D33" s="55">
        <v>10.237639500417036</v>
      </c>
      <c r="E33" s="55">
        <f t="shared" si="0"/>
        <v>0.46147406512556088</v>
      </c>
      <c r="G33" s="52">
        <f t="shared" si="1"/>
        <v>1.6000000000000003</v>
      </c>
      <c r="H33" s="50">
        <f t="shared" si="4"/>
        <v>28</v>
      </c>
      <c r="I33" s="56">
        <f t="shared" si="2"/>
        <v>25.95736753421296</v>
      </c>
      <c r="V33" s="51"/>
    </row>
    <row r="34" spans="2:22" x14ac:dyDescent="0.25">
      <c r="B34" s="53">
        <f t="shared" si="3"/>
        <v>26</v>
      </c>
      <c r="C34" s="55">
        <v>7.5535545437996898E-3</v>
      </c>
      <c r="D34" s="55">
        <v>1.0200757664989564</v>
      </c>
      <c r="E34" s="55">
        <f t="shared" si="0"/>
        <v>-1.0101384516762424</v>
      </c>
      <c r="G34" s="52">
        <f t="shared" si="1"/>
        <v>1.8000000000000003</v>
      </c>
      <c r="H34" s="50">
        <f t="shared" si="4"/>
        <v>18</v>
      </c>
      <c r="I34" s="56">
        <f t="shared" si="2"/>
        <v>18.868972586632225</v>
      </c>
    </row>
    <row r="35" spans="2:22" x14ac:dyDescent="0.25">
      <c r="B35" s="53">
        <f t="shared" si="3"/>
        <v>27</v>
      </c>
      <c r="C35" s="55">
        <v>1.0217012334961229</v>
      </c>
      <c r="D35" s="55">
        <v>6.3876403256175038</v>
      </c>
      <c r="E35" s="55">
        <f t="shared" si="0"/>
        <v>0.30083539163301243</v>
      </c>
      <c r="G35" s="52">
        <f t="shared" si="1"/>
        <v>2.0000000000000004</v>
      </c>
      <c r="H35" s="50">
        <f t="shared" si="4"/>
        <v>12</v>
      </c>
      <c r="I35" s="56">
        <f t="shared" si="2"/>
        <v>13.18018716474656</v>
      </c>
    </row>
    <row r="36" spans="2:22" x14ac:dyDescent="0.25">
      <c r="B36" s="53">
        <f t="shared" si="3"/>
        <v>28</v>
      </c>
      <c r="C36" s="55">
        <v>0.83360238886063098</v>
      </c>
      <c r="D36" s="55">
        <v>4.4634000348768188</v>
      </c>
      <c r="E36" s="55">
        <f t="shared" si="0"/>
        <v>-0.87100952056570513</v>
      </c>
      <c r="G36" s="52">
        <f t="shared" si="1"/>
        <v>2.2000000000000006</v>
      </c>
      <c r="H36" s="50">
        <f t="shared" si="4"/>
        <v>12</v>
      </c>
      <c r="I36" s="56">
        <f t="shared" si="2"/>
        <v>8.8466844346806184</v>
      </c>
    </row>
    <row r="37" spans="2:22" x14ac:dyDescent="0.25">
      <c r="B37" s="53">
        <f t="shared" si="3"/>
        <v>29</v>
      </c>
      <c r="C37" s="55">
        <v>1.7563790535469548</v>
      </c>
      <c r="D37" s="55">
        <v>8.5799625016138688</v>
      </c>
      <c r="E37" s="55">
        <f t="shared" si="0"/>
        <v>-0.44555371257395038</v>
      </c>
      <c r="G37" s="52">
        <f t="shared" si="1"/>
        <v>2.4000000000000008</v>
      </c>
      <c r="H37" s="50">
        <f t="shared" si="4"/>
        <v>7</v>
      </c>
      <c r="I37" s="56">
        <f t="shared" si="2"/>
        <v>5.7059115889024348</v>
      </c>
    </row>
    <row r="38" spans="2:22" x14ac:dyDescent="0.25">
      <c r="B38" s="53">
        <f t="shared" si="3"/>
        <v>30</v>
      </c>
      <c r="C38" s="55">
        <v>1.5325500713010507</v>
      </c>
      <c r="D38" s="55">
        <v>8.4335570312912385</v>
      </c>
      <c r="E38" s="55">
        <f t="shared" si="0"/>
        <v>0.30335674608703478</v>
      </c>
      <c r="G38" s="52">
        <f t="shared" si="1"/>
        <v>2.600000000000001</v>
      </c>
      <c r="H38" s="50">
        <f t="shared" si="4"/>
        <v>2</v>
      </c>
      <c r="I38" s="56">
        <f t="shared" si="2"/>
        <v>3.5363479008774235</v>
      </c>
    </row>
    <row r="39" spans="2:22" x14ac:dyDescent="0.25">
      <c r="B39" s="53">
        <f t="shared" si="3"/>
        <v>31</v>
      </c>
      <c r="C39" s="55">
        <v>1.7253544132131537E-2</v>
      </c>
      <c r="D39" s="55">
        <v>2.8873501961164507</v>
      </c>
      <c r="E39" s="55">
        <f t="shared" si="0"/>
        <v>0.81833601958792457</v>
      </c>
      <c r="G39" s="52">
        <f t="shared" si="1"/>
        <v>2.8000000000000012</v>
      </c>
      <c r="H39" s="50">
        <f t="shared" si="4"/>
        <v>0</v>
      </c>
      <c r="I39" s="56">
        <f t="shared" si="2"/>
        <v>2.1060576932908637</v>
      </c>
    </row>
    <row r="40" spans="2:22" x14ac:dyDescent="0.25">
      <c r="B40" s="53">
        <f t="shared" si="3"/>
        <v>32</v>
      </c>
      <c r="C40" s="55">
        <v>1.7718107091906223</v>
      </c>
      <c r="D40" s="55">
        <v>7.9310351287105778</v>
      </c>
      <c r="E40" s="55">
        <f t="shared" si="0"/>
        <v>-1.1562077080519106</v>
      </c>
      <c r="G40" s="52">
        <f t="shared" si="1"/>
        <v>3.0000000000000013</v>
      </c>
      <c r="H40" s="50">
        <f t="shared" si="4"/>
        <v>3</v>
      </c>
      <c r="I40" s="56">
        <f t="shared" si="2"/>
        <v>1.2052322987977648</v>
      </c>
    </row>
    <row r="41" spans="2:22" x14ac:dyDescent="0.25">
      <c r="B41" s="53">
        <f t="shared" si="3"/>
        <v>33</v>
      </c>
      <c r="C41" s="55">
        <v>1.624528281110273</v>
      </c>
      <c r="D41" s="55">
        <v>7.7400717027899706</v>
      </c>
      <c r="E41" s="55">
        <f t="shared" ref="E41:E72" si="5">D41-($D$2+$D$3*C41)</f>
        <v>-0.75804142165112154</v>
      </c>
      <c r="G41" s="57">
        <v>4</v>
      </c>
      <c r="H41" s="50">
        <f t="shared" si="4"/>
        <v>0</v>
      </c>
      <c r="I41" s="56">
        <f t="shared" si="2"/>
        <v>1.3182267897969835</v>
      </c>
    </row>
    <row r="42" spans="2:22" x14ac:dyDescent="0.25">
      <c r="B42" s="53">
        <f t="shared" si="3"/>
        <v>34</v>
      </c>
      <c r="C42" s="55">
        <v>0.47202275326403731</v>
      </c>
      <c r="D42" s="55">
        <v>3.0968789396162686</v>
      </c>
      <c r="E42" s="55">
        <f t="shared" si="5"/>
        <v>-0.79121207343988065</v>
      </c>
      <c r="G42" t="s">
        <v>125</v>
      </c>
      <c r="H42" s="56">
        <f>SUM(H9:H41)</f>
        <v>1000</v>
      </c>
      <c r="I42" s="56">
        <f>SUM(I9:I41)</f>
        <v>999.96832875816688</v>
      </c>
    </row>
    <row r="43" spans="2:22" x14ac:dyDescent="0.25">
      <c r="B43" s="53">
        <f t="shared" si="3"/>
        <v>35</v>
      </c>
      <c r="C43" s="55">
        <v>0.32568318994526302</v>
      </c>
      <c r="D43" s="55">
        <v>3.1291596465038496</v>
      </c>
      <c r="E43" s="55">
        <f t="shared" si="5"/>
        <v>-0.17357311327720248</v>
      </c>
      <c r="I43" s="56"/>
    </row>
    <row r="44" spans="2:22" x14ac:dyDescent="0.25">
      <c r="B44" s="53">
        <f t="shared" si="3"/>
        <v>36</v>
      </c>
      <c r="C44" s="55">
        <v>0.54600670614622282</v>
      </c>
      <c r="D44" s="55">
        <v>3.4706232280498348</v>
      </c>
      <c r="E44" s="55">
        <f t="shared" si="5"/>
        <v>-0.71340359653505647</v>
      </c>
      <c r="H44" s="52"/>
      <c r="I44" s="56"/>
    </row>
    <row r="45" spans="2:22" x14ac:dyDescent="0.25">
      <c r="B45" s="53">
        <f t="shared" si="3"/>
        <v>37</v>
      </c>
      <c r="C45" s="55">
        <v>1.126630436185095</v>
      </c>
      <c r="D45" s="55">
        <v>5.4645033243706429</v>
      </c>
      <c r="E45" s="55">
        <f t="shared" si="5"/>
        <v>-1.0420184203697369</v>
      </c>
      <c r="H45" s="52"/>
      <c r="I45" s="56"/>
    </row>
    <row r="46" spans="2:22" x14ac:dyDescent="0.25">
      <c r="B46" s="53">
        <f t="shared" si="3"/>
        <v>38</v>
      </c>
      <c r="C46" s="55">
        <v>0.69658506316569269</v>
      </c>
      <c r="D46" s="55">
        <v>2.7716734732174046</v>
      </c>
      <c r="E46" s="55">
        <f t="shared" si="5"/>
        <v>-2.0146667794453661</v>
      </c>
      <c r="H46" s="52"/>
      <c r="I46" s="56"/>
    </row>
    <row r="47" spans="2:22" x14ac:dyDescent="0.25">
      <c r="B47" s="53">
        <f t="shared" si="3"/>
        <v>39</v>
      </c>
      <c r="C47" s="55">
        <v>1.4639294190542831</v>
      </c>
      <c r="D47" s="55">
        <v>9.0181602063937696</v>
      </c>
      <c r="E47" s="55">
        <f t="shared" si="5"/>
        <v>1.1624425301766372</v>
      </c>
      <c r="H47" s="52"/>
      <c r="I47" s="56"/>
    </row>
    <row r="48" spans="2:22" x14ac:dyDescent="0.25">
      <c r="B48" s="53">
        <f t="shared" si="3"/>
        <v>40</v>
      </c>
      <c r="C48" s="55">
        <v>1.4120071635072582</v>
      </c>
      <c r="D48" s="55">
        <v>8.9473710056632214</v>
      </c>
      <c r="E48" s="55">
        <f t="shared" si="5"/>
        <v>1.2993423516341887</v>
      </c>
      <c r="H48" s="52"/>
      <c r="I48" s="56"/>
    </row>
    <row r="49" spans="2:9" x14ac:dyDescent="0.25">
      <c r="B49" s="53">
        <f t="shared" si="3"/>
        <v>41</v>
      </c>
      <c r="C49" s="55">
        <v>1.9138514943010778</v>
      </c>
      <c r="D49" s="55">
        <v>10.269969474492257</v>
      </c>
      <c r="E49" s="55">
        <f t="shared" si="5"/>
        <v>0.61456349728794635</v>
      </c>
      <c r="H49" s="52"/>
      <c r="I49" s="56"/>
    </row>
    <row r="50" spans="2:9" x14ac:dyDescent="0.25">
      <c r="B50" s="53">
        <f t="shared" si="3"/>
        <v>42</v>
      </c>
      <c r="C50" s="55">
        <v>0.64324403788834084</v>
      </c>
      <c r="D50" s="55">
        <v>5.0737256435503513</v>
      </c>
      <c r="E50" s="55">
        <f t="shared" si="5"/>
        <v>0.50074949199698793</v>
      </c>
      <c r="H50" s="52"/>
      <c r="I50" s="56"/>
    </row>
    <row r="51" spans="2:9" x14ac:dyDescent="0.25">
      <c r="B51" s="53">
        <f t="shared" si="3"/>
        <v>43</v>
      </c>
      <c r="C51" s="55">
        <v>1.0888881379411113</v>
      </c>
      <c r="D51" s="55">
        <v>6.7279296900279624</v>
      </c>
      <c r="E51" s="55">
        <f t="shared" si="5"/>
        <v>0.37237713826351726</v>
      </c>
      <c r="H51" s="52"/>
      <c r="I51" s="56"/>
    </row>
    <row r="52" spans="2:9" x14ac:dyDescent="0.25">
      <c r="B52" s="53">
        <f t="shared" si="3"/>
        <v>44</v>
      </c>
      <c r="C52" s="55">
        <v>1.6189819775717218</v>
      </c>
      <c r="D52" s="55">
        <v>8.4121862639664631</v>
      </c>
      <c r="E52" s="55">
        <f t="shared" si="5"/>
        <v>-6.3741646320425005E-2</v>
      </c>
      <c r="H52" s="52"/>
      <c r="I52" s="56"/>
    </row>
    <row r="53" spans="2:9" x14ac:dyDescent="0.25">
      <c r="B53" s="53">
        <f t="shared" si="3"/>
        <v>45</v>
      </c>
      <c r="C53" s="55">
        <v>0.82694265365782393</v>
      </c>
      <c r="D53" s="55">
        <v>4.9664140478437959</v>
      </c>
      <c r="E53" s="55">
        <f t="shared" si="5"/>
        <v>-0.34135656678749982</v>
      </c>
      <c r="H53" s="52"/>
      <c r="I53" s="56"/>
    </row>
    <row r="54" spans="2:9" x14ac:dyDescent="0.25">
      <c r="B54" s="53">
        <f t="shared" si="3"/>
        <v>46</v>
      </c>
      <c r="C54" s="55">
        <v>0.38549731384603581</v>
      </c>
      <c r="D54" s="55">
        <v>3.9564026505891956</v>
      </c>
      <c r="E54" s="55">
        <f t="shared" si="5"/>
        <v>0.41441339520505238</v>
      </c>
      <c r="H54" s="52"/>
      <c r="I54" s="56"/>
    </row>
    <row r="55" spans="2:9" x14ac:dyDescent="0.25">
      <c r="B55" s="53">
        <f t="shared" si="3"/>
        <v>47</v>
      </c>
      <c r="C55" s="55">
        <v>1.4135885182316688</v>
      </c>
      <c r="D55" s="55">
        <v>7.3359717990562974</v>
      </c>
      <c r="E55" s="55">
        <f t="shared" si="5"/>
        <v>-0.31838227387037765</v>
      </c>
      <c r="H55" s="52"/>
      <c r="I55" s="56"/>
    </row>
    <row r="56" spans="2:9" x14ac:dyDescent="0.25">
      <c r="B56" s="53">
        <f t="shared" si="3"/>
        <v>48</v>
      </c>
      <c r="C56" s="55">
        <v>1.7436877340649639</v>
      </c>
      <c r="D56" s="55">
        <v>9.2142239757057212</v>
      </c>
      <c r="E56" s="55">
        <f t="shared" si="5"/>
        <v>0.23947303944586551</v>
      </c>
      <c r="H56" s="52"/>
      <c r="I56" s="56"/>
    </row>
    <row r="57" spans="2:9" x14ac:dyDescent="0.25">
      <c r="B57" s="53">
        <f t="shared" si="3"/>
        <v>49</v>
      </c>
      <c r="C57" s="55">
        <v>1.0302329721023638</v>
      </c>
      <c r="D57" s="55">
        <v>5.5795246726127274</v>
      </c>
      <c r="E57" s="55">
        <f t="shared" si="5"/>
        <v>-0.54140721579672757</v>
      </c>
      <c r="H57" s="52"/>
      <c r="I57" s="56"/>
    </row>
    <row r="58" spans="2:9" x14ac:dyDescent="0.25">
      <c r="B58" s="53">
        <f t="shared" si="3"/>
        <v>50</v>
      </c>
      <c r="C58" s="55">
        <v>1.0986195390044613</v>
      </c>
      <c r="D58" s="55">
        <v>6.635524908830444</v>
      </c>
      <c r="E58" s="55">
        <f t="shared" si="5"/>
        <v>0.2410467528125988</v>
      </c>
      <c r="H58" s="52"/>
      <c r="I58" s="56"/>
    </row>
    <row r="59" spans="2:9" x14ac:dyDescent="0.25">
      <c r="B59" s="53">
        <f t="shared" si="3"/>
        <v>51</v>
      </c>
      <c r="C59" s="55">
        <v>1.2656429995687861</v>
      </c>
      <c r="D59" s="55">
        <v>8.1216443443742499</v>
      </c>
      <c r="E59" s="55">
        <f t="shared" si="5"/>
        <v>1.0590723460991054</v>
      </c>
      <c r="H59" s="52"/>
      <c r="I59" s="56"/>
    </row>
    <row r="60" spans="2:9" x14ac:dyDescent="0.25">
      <c r="B60" s="53">
        <f t="shared" si="3"/>
        <v>52</v>
      </c>
      <c r="C60" s="55">
        <v>0.3154357872320237</v>
      </c>
      <c r="D60" s="55">
        <v>2.2823374608382609</v>
      </c>
      <c r="E60" s="55">
        <f t="shared" si="5"/>
        <v>-0.97940568808983386</v>
      </c>
      <c r="H60" s="52"/>
      <c r="I60" s="56"/>
    </row>
    <row r="61" spans="2:9" x14ac:dyDescent="0.25">
      <c r="B61" s="53">
        <f t="shared" si="3"/>
        <v>53</v>
      </c>
      <c r="C61" s="55">
        <v>1.8192223896892283</v>
      </c>
      <c r="D61" s="55">
        <v>9.6477130451632984</v>
      </c>
      <c r="E61" s="55">
        <f t="shared" si="5"/>
        <v>0.37082348640638507</v>
      </c>
      <c r="H61" s="52"/>
      <c r="I61" s="56"/>
    </row>
    <row r="62" spans="2:9" x14ac:dyDescent="0.25">
      <c r="B62" s="53">
        <f t="shared" si="3"/>
        <v>54</v>
      </c>
      <c r="C62" s="55">
        <v>0.74361277002599135</v>
      </c>
      <c r="D62" s="55">
        <v>4.2996375509014442</v>
      </c>
      <c r="E62" s="55">
        <f t="shared" si="5"/>
        <v>-0.67481352920252125</v>
      </c>
      <c r="H62" s="52"/>
      <c r="I62" s="56"/>
    </row>
    <row r="63" spans="2:9" x14ac:dyDescent="0.25">
      <c r="B63" s="53">
        <f t="shared" si="3"/>
        <v>55</v>
      </c>
      <c r="C63" s="55">
        <v>0.71114151485614707</v>
      </c>
      <c r="D63" s="55">
        <v>5.7133893539887213</v>
      </c>
      <c r="E63" s="55">
        <f t="shared" si="5"/>
        <v>0.86882329456413299</v>
      </c>
      <c r="H63" s="52"/>
      <c r="I63" s="56"/>
    </row>
    <row r="64" spans="2:9" x14ac:dyDescent="0.25">
      <c r="B64" s="53">
        <f t="shared" si="3"/>
        <v>56</v>
      </c>
      <c r="C64" s="55">
        <v>0.3172025335116273</v>
      </c>
      <c r="D64" s="55">
        <v>4.7599009273014232</v>
      </c>
      <c r="E64" s="55">
        <f t="shared" si="5"/>
        <v>1.491090793254914</v>
      </c>
      <c r="H64" s="52"/>
      <c r="I64" s="56"/>
    </row>
    <row r="65" spans="2:9" x14ac:dyDescent="0.25">
      <c r="B65" s="53">
        <f t="shared" si="3"/>
        <v>57</v>
      </c>
      <c r="C65" s="55">
        <v>0.43285773293535756</v>
      </c>
      <c r="D65" s="55">
        <v>4.1927318483366633</v>
      </c>
      <c r="E65" s="55">
        <f t="shared" si="5"/>
        <v>0.46130091659523309</v>
      </c>
      <c r="H65" s="52"/>
      <c r="I65" s="56"/>
    </row>
    <row r="66" spans="2:9" x14ac:dyDescent="0.25">
      <c r="B66" s="53">
        <f t="shared" si="3"/>
        <v>58</v>
      </c>
      <c r="C66" s="55">
        <v>1.822364828511388</v>
      </c>
      <c r="D66" s="55">
        <v>10.880567346820808</v>
      </c>
      <c r="E66" s="55">
        <f t="shared" si="5"/>
        <v>1.5911080327752565</v>
      </c>
      <c r="H66" s="52"/>
      <c r="I66" s="56"/>
    </row>
    <row r="67" spans="2:9" x14ac:dyDescent="0.25">
      <c r="B67" s="53">
        <f t="shared" si="3"/>
        <v>59</v>
      </c>
      <c r="C67" s="55">
        <v>1.7409716236217705</v>
      </c>
      <c r="D67" s="55">
        <v>10.041031126512561</v>
      </c>
      <c r="E67" s="55">
        <f t="shared" si="5"/>
        <v>1.0771446320254796</v>
      </c>
      <c r="H67" s="52"/>
      <c r="I67" s="56"/>
    </row>
    <row r="68" spans="2:9" x14ac:dyDescent="0.25">
      <c r="B68" s="53">
        <f t="shared" si="3"/>
        <v>60</v>
      </c>
      <c r="C68" s="55">
        <v>0.9296347855198559</v>
      </c>
      <c r="D68" s="55">
        <v>6.1582545750318936</v>
      </c>
      <c r="E68" s="55">
        <f t="shared" si="5"/>
        <v>0.43971543295246995</v>
      </c>
      <c r="H68" s="52"/>
      <c r="I68" s="56"/>
    </row>
    <row r="69" spans="2:9" x14ac:dyDescent="0.25">
      <c r="B69" s="53">
        <f t="shared" si="3"/>
        <v>61</v>
      </c>
      <c r="C69" s="55">
        <v>0.55528388446523502</v>
      </c>
      <c r="D69" s="55">
        <v>4.484907798493972</v>
      </c>
      <c r="E69" s="55">
        <f t="shared" si="5"/>
        <v>0.26377226063303194</v>
      </c>
      <c r="H69" s="52"/>
      <c r="I69" s="56"/>
    </row>
    <row r="70" spans="2:9" x14ac:dyDescent="0.25">
      <c r="B70" s="53">
        <f t="shared" si="3"/>
        <v>62</v>
      </c>
      <c r="C70" s="55">
        <v>0.63599078702068756</v>
      </c>
      <c r="D70" s="55">
        <v>3.1672531489831157</v>
      </c>
      <c r="E70" s="55">
        <f t="shared" si="5"/>
        <v>-1.3767099990996345</v>
      </c>
      <c r="H70" s="52"/>
      <c r="I70" s="56"/>
    </row>
    <row r="71" spans="2:9" x14ac:dyDescent="0.25">
      <c r="B71" s="53">
        <f t="shared" si="3"/>
        <v>63</v>
      </c>
      <c r="C71" s="55">
        <v>0.98348640251809627</v>
      </c>
      <c r="D71" s="55">
        <v>5.3886171878763305</v>
      </c>
      <c r="E71" s="55">
        <f t="shared" si="5"/>
        <v>-0.5453284221960546</v>
      </c>
      <c r="H71" s="52"/>
      <c r="I71" s="56"/>
    </row>
    <row r="72" spans="2:9" x14ac:dyDescent="0.25">
      <c r="B72" s="53">
        <f t="shared" si="3"/>
        <v>64</v>
      </c>
      <c r="C72" s="55">
        <v>0.16903246075523204</v>
      </c>
      <c r="D72" s="55">
        <v>2.6545554058998175</v>
      </c>
      <c r="E72" s="55">
        <f t="shared" si="5"/>
        <v>-2.1574437121110623E-2</v>
      </c>
      <c r="H72" s="52"/>
      <c r="I72" s="56"/>
    </row>
    <row r="73" spans="2:9" x14ac:dyDescent="0.25">
      <c r="B73" s="53">
        <f t="shared" si="3"/>
        <v>65</v>
      </c>
      <c r="C73" s="55">
        <v>1.9330839280592156</v>
      </c>
      <c r="D73" s="55">
        <v>11.760470049938515</v>
      </c>
      <c r="E73" s="55">
        <f t="shared" ref="E73:E136" si="6">D73-($D$2+$D$3*C73)</f>
        <v>2.028134337701653</v>
      </c>
      <c r="H73" s="52"/>
      <c r="I73" s="56"/>
    </row>
    <row r="74" spans="2:9" x14ac:dyDescent="0.25">
      <c r="B74" s="53">
        <f t="shared" si="3"/>
        <v>66</v>
      </c>
      <c r="C74" s="55">
        <v>7.5087973753902304E-3</v>
      </c>
      <c r="D74" s="55">
        <v>3.2201450982232469</v>
      </c>
      <c r="E74" s="55">
        <f t="shared" si="6"/>
        <v>1.190109908721686</v>
      </c>
      <c r="H74" s="52"/>
      <c r="I74" s="56"/>
    </row>
    <row r="75" spans="2:9" x14ac:dyDescent="0.25">
      <c r="B75" s="53">
        <f t="shared" ref="B75:B138" si="7">1+B74</f>
        <v>67</v>
      </c>
      <c r="C75" s="55">
        <v>1.5221585697408802</v>
      </c>
      <c r="D75" s="55">
        <v>8.6552108913103751</v>
      </c>
      <c r="E75" s="55">
        <f t="shared" si="6"/>
        <v>0.56657661234685364</v>
      </c>
      <c r="H75" s="52"/>
      <c r="I75" s="56"/>
    </row>
    <row r="76" spans="2:9" x14ac:dyDescent="0.25">
      <c r="B76" s="53">
        <f t="shared" si="7"/>
        <v>68</v>
      </c>
      <c r="C76" s="55">
        <v>0.99682825342068937</v>
      </c>
      <c r="D76" s="55">
        <v>5.5092244039677798</v>
      </c>
      <c r="E76" s="55">
        <f t="shared" si="6"/>
        <v>-0.47808860971497769</v>
      </c>
      <c r="H76" s="52"/>
      <c r="I76" s="56"/>
    </row>
    <row r="77" spans="2:9" x14ac:dyDescent="0.25">
      <c r="B77" s="53">
        <f t="shared" si="7"/>
        <v>69</v>
      </c>
      <c r="C77" s="55">
        <v>0.1376053333954228</v>
      </c>
      <c r="D77" s="55">
        <v>2.2753903660517856</v>
      </c>
      <c r="E77" s="55">
        <f t="shared" si="6"/>
        <v>-0.27503096752990563</v>
      </c>
      <c r="H77" s="52"/>
      <c r="I77" s="56"/>
    </row>
    <row r="78" spans="2:9" x14ac:dyDescent="0.25">
      <c r="B78" s="53">
        <f t="shared" si="7"/>
        <v>70</v>
      </c>
      <c r="C78" s="55">
        <v>0.29918812751341295</v>
      </c>
      <c r="D78" s="55">
        <v>2.7285995932513982</v>
      </c>
      <c r="E78" s="55">
        <f t="shared" si="6"/>
        <v>-0.46815291680225357</v>
      </c>
      <c r="H78" s="52"/>
      <c r="I78" s="56"/>
    </row>
    <row r="79" spans="2:9" x14ac:dyDescent="0.25">
      <c r="B79" s="53">
        <f t="shared" si="7"/>
        <v>71</v>
      </c>
      <c r="C79" s="55">
        <v>1.5995518622547937</v>
      </c>
      <c r="D79" s="55">
        <v>9.7364622862617622</v>
      </c>
      <c r="E79" s="55">
        <f t="shared" si="6"/>
        <v>1.3382548372425873</v>
      </c>
      <c r="H79" s="52"/>
      <c r="I79" s="56"/>
    </row>
    <row r="80" spans="2:9" x14ac:dyDescent="0.25">
      <c r="B80" s="53">
        <f t="shared" si="7"/>
        <v>72</v>
      </c>
      <c r="C80" s="55">
        <v>1.4055461988828715</v>
      </c>
      <c r="D80" s="55">
        <v>6.3607289937148694</v>
      </c>
      <c r="E80" s="55">
        <f t="shared" si="6"/>
        <v>-1.2614558018166164</v>
      </c>
      <c r="H80" s="52"/>
      <c r="I80" s="56"/>
    </row>
    <row r="81" spans="2:9" x14ac:dyDescent="0.25">
      <c r="B81" s="53">
        <f t="shared" si="7"/>
        <v>73</v>
      </c>
      <c r="C81" s="55">
        <v>0.16346245380354363</v>
      </c>
      <c r="D81" s="55">
        <v>2.8240955017402269</v>
      </c>
      <c r="E81" s="55">
        <f t="shared" si="6"/>
        <v>0.17024568652605243</v>
      </c>
      <c r="H81" s="52"/>
      <c r="I81" s="56"/>
    </row>
    <row r="82" spans="2:9" x14ac:dyDescent="0.25">
      <c r="B82" s="53">
        <f t="shared" si="7"/>
        <v>74</v>
      </c>
      <c r="C82" s="55">
        <v>0.39509073166253383</v>
      </c>
      <c r="D82" s="55">
        <v>2.8194348984307043</v>
      </c>
      <c r="E82" s="55">
        <f t="shared" si="6"/>
        <v>-0.76092802821943106</v>
      </c>
      <c r="H82" s="52"/>
      <c r="I82" s="56"/>
    </row>
    <row r="83" spans="2:9" x14ac:dyDescent="0.25">
      <c r="B83" s="53">
        <f t="shared" si="7"/>
        <v>75</v>
      </c>
      <c r="C83" s="55">
        <v>0.73593084658455332</v>
      </c>
      <c r="D83" s="55">
        <v>6.2394156276500263</v>
      </c>
      <c r="E83" s="55">
        <f t="shared" si="6"/>
        <v>1.295692241311813</v>
      </c>
      <c r="H83" s="52"/>
      <c r="I83" s="56"/>
    </row>
    <row r="84" spans="2:9" x14ac:dyDescent="0.25">
      <c r="B84" s="53">
        <f t="shared" si="7"/>
        <v>76</v>
      </c>
      <c r="C84" s="55">
        <v>0.11629738709212312</v>
      </c>
      <c r="D84" s="55">
        <v>2.5038353650310232</v>
      </c>
      <c r="E84" s="55">
        <f t="shared" si="6"/>
        <v>3.8645816662530752E-2</v>
      </c>
      <c r="H84" s="52"/>
      <c r="I84" s="56"/>
    </row>
    <row r="85" spans="2:9" x14ac:dyDescent="0.25">
      <c r="B85" s="53">
        <f t="shared" si="7"/>
        <v>77</v>
      </c>
      <c r="C85" s="55">
        <v>0.44359505658985099</v>
      </c>
      <c r="D85" s="55">
        <v>4.28591186519568</v>
      </c>
      <c r="E85" s="55">
        <f t="shared" si="6"/>
        <v>0.51153163883627606</v>
      </c>
      <c r="H85" s="52"/>
      <c r="I85" s="56"/>
    </row>
    <row r="86" spans="2:9" x14ac:dyDescent="0.25">
      <c r="B86" s="53">
        <f t="shared" si="7"/>
        <v>78</v>
      </c>
      <c r="C86" s="55">
        <v>1.9905059454473049</v>
      </c>
      <c r="D86" s="55">
        <v>8.9135338343799209</v>
      </c>
      <c r="E86" s="55">
        <f t="shared" si="6"/>
        <v>-1.0484899474092995</v>
      </c>
      <c r="H86" s="52"/>
      <c r="I86" s="56"/>
    </row>
    <row r="87" spans="2:9" x14ac:dyDescent="0.25">
      <c r="B87" s="53">
        <f t="shared" si="7"/>
        <v>79</v>
      </c>
      <c r="C87" s="55">
        <v>1.7108649156653126</v>
      </c>
      <c r="D87" s="55">
        <v>10.561178171936632</v>
      </c>
      <c r="E87" s="55">
        <f t="shared" si="6"/>
        <v>1.7177185092753824</v>
      </c>
      <c r="H87" s="52"/>
      <c r="I87" s="56"/>
    </row>
    <row r="88" spans="2:9" x14ac:dyDescent="0.25">
      <c r="B88" s="53">
        <f t="shared" si="7"/>
        <v>80</v>
      </c>
      <c r="C88" s="55">
        <v>0.35266358407047083</v>
      </c>
      <c r="D88" s="55">
        <v>3.3768533857374434</v>
      </c>
      <c r="E88" s="55">
        <f t="shared" si="6"/>
        <v>-3.3800950544439878E-2</v>
      </c>
      <c r="H88" s="52"/>
      <c r="I88" s="56"/>
    </row>
    <row r="89" spans="2:9" x14ac:dyDescent="0.25">
      <c r="B89" s="53">
        <f t="shared" si="7"/>
        <v>81</v>
      </c>
      <c r="C89" s="55">
        <v>0.16465173533491395</v>
      </c>
      <c r="D89" s="55">
        <v>2.7268067209913638</v>
      </c>
      <c r="E89" s="55">
        <f t="shared" si="6"/>
        <v>6.8199779651707981E-2</v>
      </c>
      <c r="H89" s="52"/>
      <c r="I89" s="56"/>
    </row>
    <row r="90" spans="2:9" x14ac:dyDescent="0.25">
      <c r="B90" s="53">
        <f t="shared" si="7"/>
        <v>82</v>
      </c>
      <c r="C90" s="55">
        <v>5.8512079852073962E-2</v>
      </c>
      <c r="D90" s="55">
        <v>2.032934533058822</v>
      </c>
      <c r="E90" s="55">
        <f t="shared" si="6"/>
        <v>-0.20111378634947386</v>
      </c>
      <c r="H90" s="52"/>
      <c r="I90" s="56"/>
    </row>
    <row r="91" spans="2:9" x14ac:dyDescent="0.25">
      <c r="B91" s="53">
        <f t="shared" si="7"/>
        <v>83</v>
      </c>
      <c r="C91" s="55">
        <v>1.1023830282397602</v>
      </c>
      <c r="D91" s="55">
        <v>8.1641969453965153</v>
      </c>
      <c r="E91" s="55">
        <f t="shared" si="6"/>
        <v>1.7546648324374745</v>
      </c>
      <c r="H91" s="52"/>
      <c r="I91" s="56"/>
    </row>
    <row r="92" spans="2:9" x14ac:dyDescent="0.25">
      <c r="B92" s="53">
        <f t="shared" si="7"/>
        <v>84</v>
      </c>
      <c r="C92" s="55">
        <v>0.5674407784527169</v>
      </c>
      <c r="D92" s="55">
        <v>4.0516781019766688</v>
      </c>
      <c r="E92" s="55">
        <f t="shared" si="6"/>
        <v>-0.21808501183419882</v>
      </c>
      <c r="H92" s="52"/>
      <c r="I92" s="56"/>
    </row>
    <row r="93" spans="2:9" x14ac:dyDescent="0.25">
      <c r="B93" s="53">
        <f t="shared" si="7"/>
        <v>85</v>
      </c>
      <c r="C93" s="55">
        <v>1.3687053186593492</v>
      </c>
      <c r="D93" s="55">
        <v>7.5637580913922706</v>
      </c>
      <c r="E93" s="55">
        <f t="shared" si="6"/>
        <v>8.893681675487386E-2</v>
      </c>
      <c r="H93" s="52"/>
      <c r="I93" s="56"/>
    </row>
    <row r="94" spans="2:9" x14ac:dyDescent="0.25">
      <c r="B94" s="53">
        <f t="shared" si="7"/>
        <v>86</v>
      </c>
      <c r="C94" s="55">
        <v>0.37597976570242131</v>
      </c>
      <c r="D94" s="55">
        <v>5.623681970399284</v>
      </c>
      <c r="E94" s="55">
        <f t="shared" si="6"/>
        <v>2.1197629075895987</v>
      </c>
      <c r="H94" s="52"/>
      <c r="I94" s="56"/>
    </row>
    <row r="95" spans="2:9" x14ac:dyDescent="0.25">
      <c r="B95" s="53">
        <f t="shared" si="7"/>
        <v>87</v>
      </c>
      <c r="C95" s="55">
        <v>0.66336215111883146</v>
      </c>
      <c r="D95" s="55">
        <v>5.0879997330863365</v>
      </c>
      <c r="E95" s="55">
        <f t="shared" si="6"/>
        <v>0.43455112861101064</v>
      </c>
      <c r="H95" s="52"/>
      <c r="I95" s="56"/>
    </row>
    <row r="96" spans="2:9" x14ac:dyDescent="0.25">
      <c r="B96" s="53">
        <f t="shared" si="7"/>
        <v>88</v>
      </c>
      <c r="C96" s="55">
        <v>0.14716695713774564</v>
      </c>
      <c r="D96" s="55">
        <v>3.5398235797690996</v>
      </c>
      <c r="E96" s="55">
        <f t="shared" si="6"/>
        <v>0.95115575121811702</v>
      </c>
      <c r="H96" s="52"/>
      <c r="I96" s="56"/>
    </row>
    <row r="97" spans="2:9" x14ac:dyDescent="0.25">
      <c r="B97" s="53">
        <f t="shared" si="7"/>
        <v>89</v>
      </c>
      <c r="C97" s="55">
        <v>1.7908608005423057</v>
      </c>
      <c r="D97" s="55">
        <v>10.003873922670937</v>
      </c>
      <c r="E97" s="55">
        <f t="shared" si="6"/>
        <v>0.84043072050171475</v>
      </c>
      <c r="H97" s="52"/>
      <c r="I97" s="56"/>
    </row>
    <row r="98" spans="2:9" x14ac:dyDescent="0.25">
      <c r="B98" s="53">
        <f t="shared" si="7"/>
        <v>90</v>
      </c>
      <c r="C98" s="55">
        <v>0.20841407418818347</v>
      </c>
      <c r="D98" s="55">
        <v>3.5750452062655071</v>
      </c>
      <c r="E98" s="55">
        <f t="shared" si="6"/>
        <v>0.74138890951277325</v>
      </c>
      <c r="H98" s="52"/>
      <c r="I98" s="56"/>
    </row>
    <row r="99" spans="2:9" x14ac:dyDescent="0.25">
      <c r="B99" s="53">
        <f t="shared" si="7"/>
        <v>91</v>
      </c>
      <c r="C99" s="55">
        <v>0.92941867729268957</v>
      </c>
      <c r="D99" s="55">
        <v>5.6621090239676048</v>
      </c>
      <c r="E99" s="55">
        <f t="shared" si="6"/>
        <v>-5.5565685203153414E-2</v>
      </c>
      <c r="H99" s="52"/>
      <c r="I99" s="56"/>
    </row>
    <row r="100" spans="2:9" x14ac:dyDescent="0.25">
      <c r="B100" s="53">
        <f t="shared" si="7"/>
        <v>92</v>
      </c>
      <c r="C100" s="55">
        <v>0.3564455256796264</v>
      </c>
      <c r="D100" s="55">
        <v>3.1167645322677022</v>
      </c>
      <c r="E100" s="55">
        <f t="shared" si="6"/>
        <v>-0.30901757045080336</v>
      </c>
      <c r="H100" s="52"/>
      <c r="I100" s="56"/>
    </row>
    <row r="101" spans="2:9" x14ac:dyDescent="0.25">
      <c r="B101" s="53">
        <f t="shared" si="7"/>
        <v>93</v>
      </c>
      <c r="C101" s="55">
        <v>0.27695587369592234</v>
      </c>
      <c r="D101" s="55">
        <v>1.8484534857465902</v>
      </c>
      <c r="E101" s="55">
        <f t="shared" si="6"/>
        <v>-1.2593700090370992</v>
      </c>
      <c r="H101" s="52"/>
      <c r="I101" s="56"/>
    </row>
    <row r="102" spans="2:9" x14ac:dyDescent="0.25">
      <c r="B102" s="53">
        <f t="shared" si="7"/>
        <v>94</v>
      </c>
      <c r="C102" s="55">
        <v>0.3977580274246566</v>
      </c>
      <c r="D102" s="55">
        <v>4.8563450074325969</v>
      </c>
      <c r="E102" s="55">
        <f t="shared" si="6"/>
        <v>1.2653128977339705</v>
      </c>
      <c r="H102" s="52"/>
      <c r="I102" s="56"/>
    </row>
    <row r="103" spans="2:9" x14ac:dyDescent="0.25">
      <c r="B103" s="53">
        <f t="shared" si="7"/>
        <v>95</v>
      </c>
      <c r="C103" s="55">
        <v>1.9966961595059833</v>
      </c>
      <c r="D103" s="55">
        <v>9.5227676170127857</v>
      </c>
      <c r="E103" s="55">
        <f t="shared" si="6"/>
        <v>-0.4640170210111485</v>
      </c>
      <c r="H103" s="52"/>
      <c r="I103" s="56"/>
    </row>
    <row r="104" spans="2:9" x14ac:dyDescent="0.25">
      <c r="B104" s="53">
        <f t="shared" si="7"/>
        <v>96</v>
      </c>
      <c r="C104" s="55">
        <v>0.16176673572261557</v>
      </c>
      <c r="D104" s="55">
        <v>3.0330302178476414</v>
      </c>
      <c r="E104" s="55">
        <f t="shared" si="6"/>
        <v>0.38596327495717908</v>
      </c>
      <c r="H104" s="52"/>
      <c r="I104" s="56"/>
    </row>
    <row r="105" spans="2:9" x14ac:dyDescent="0.25">
      <c r="B105" s="53">
        <f t="shared" si="7"/>
        <v>97</v>
      </c>
      <c r="C105" s="55">
        <v>1.1622002708384389</v>
      </c>
      <c r="D105" s="55">
        <v>6.6471018793963808</v>
      </c>
      <c r="E105" s="55">
        <f t="shared" si="6"/>
        <v>-1.6992039573748841E-3</v>
      </c>
      <c r="H105" s="52"/>
      <c r="I105" s="56"/>
    </row>
    <row r="106" spans="2:9" x14ac:dyDescent="0.25">
      <c r="B106" s="53">
        <f t="shared" si="7"/>
        <v>98</v>
      </c>
      <c r="C106" s="55">
        <v>0.93393358926155456</v>
      </c>
      <c r="D106" s="55">
        <v>6.989308822355885</v>
      </c>
      <c r="E106" s="55">
        <f t="shared" si="6"/>
        <v>1.2535744653096668</v>
      </c>
      <c r="H106" s="52"/>
      <c r="I106" s="56"/>
    </row>
    <row r="107" spans="2:9" x14ac:dyDescent="0.25">
      <c r="B107" s="53">
        <f t="shared" si="7"/>
        <v>99</v>
      </c>
      <c r="C107" s="55">
        <v>0.33271105621650943</v>
      </c>
      <c r="D107" s="55">
        <v>0.22463750962295892</v>
      </c>
      <c r="E107" s="55">
        <f t="shared" si="6"/>
        <v>-3.1062067152430788</v>
      </c>
      <c r="H107" s="52"/>
      <c r="I107" s="56"/>
    </row>
    <row r="108" spans="2:9" x14ac:dyDescent="0.25">
      <c r="B108" s="53">
        <f t="shared" si="7"/>
        <v>100</v>
      </c>
      <c r="C108" s="55">
        <v>0.9045649500382793</v>
      </c>
      <c r="D108" s="55">
        <v>5.266453902767811</v>
      </c>
      <c r="E108" s="55">
        <f t="shared" si="6"/>
        <v>-0.35180589738530621</v>
      </c>
      <c r="H108" s="52"/>
      <c r="I108" s="56"/>
    </row>
    <row r="109" spans="2:9" x14ac:dyDescent="0.25">
      <c r="B109" s="53">
        <f t="shared" si="7"/>
        <v>101</v>
      </c>
      <c r="C109" s="55">
        <v>1.444999137742182</v>
      </c>
      <c r="D109" s="55">
        <v>6.4128598083167381</v>
      </c>
      <c r="E109" s="55">
        <f t="shared" si="6"/>
        <v>-1.36713674265199</v>
      </c>
      <c r="H109" s="52"/>
      <c r="I109" s="56"/>
    </row>
    <row r="110" spans="2:9" x14ac:dyDescent="0.25">
      <c r="B110" s="53">
        <f t="shared" si="7"/>
        <v>102</v>
      </c>
      <c r="C110" s="55">
        <v>1.5029663178231043</v>
      </c>
      <c r="D110" s="55">
        <v>6.7783817078586601</v>
      </c>
      <c r="E110" s="55">
        <f t="shared" si="6"/>
        <v>-1.233483563433758</v>
      </c>
      <c r="H110" s="52"/>
      <c r="I110" s="56"/>
    </row>
    <row r="111" spans="2:9" x14ac:dyDescent="0.25">
      <c r="B111" s="53">
        <f t="shared" si="7"/>
        <v>103</v>
      </c>
      <c r="C111" s="55">
        <v>1.746394229310777</v>
      </c>
      <c r="D111" s="55">
        <v>9.3924039613692596</v>
      </c>
      <c r="E111" s="55">
        <f t="shared" si="6"/>
        <v>0.40682704412615145</v>
      </c>
      <c r="H111" s="52"/>
      <c r="I111" s="56"/>
    </row>
    <row r="112" spans="2:9" x14ac:dyDescent="0.25">
      <c r="B112" s="53">
        <f t="shared" si="7"/>
        <v>104</v>
      </c>
      <c r="C112" s="55">
        <v>0.32656705200607083</v>
      </c>
      <c r="D112" s="55">
        <v>4.2361345363837675</v>
      </c>
      <c r="E112" s="55">
        <f t="shared" si="6"/>
        <v>0.92986632835948413</v>
      </c>
      <c r="H112" s="52"/>
      <c r="I112" s="56"/>
    </row>
    <row r="113" spans="2:9" x14ac:dyDescent="0.25">
      <c r="B113" s="53">
        <f t="shared" si="7"/>
        <v>105</v>
      </c>
      <c r="C113" s="55">
        <v>1.4195805335031617</v>
      </c>
      <c r="D113" s="55">
        <v>8.0498091839922807</v>
      </c>
      <c r="E113" s="55">
        <f t="shared" si="6"/>
        <v>0.37148704997963389</v>
      </c>
      <c r="H113" s="52"/>
      <c r="I113" s="56"/>
    </row>
    <row r="114" spans="2:9" x14ac:dyDescent="0.25">
      <c r="B114" s="53">
        <f t="shared" si="7"/>
        <v>106</v>
      </c>
      <c r="C114" s="55">
        <v>1.2337757140453209</v>
      </c>
      <c r="D114" s="55">
        <v>7.3423423386521467</v>
      </c>
      <c r="E114" s="55">
        <f t="shared" si="6"/>
        <v>0.40723948247086295</v>
      </c>
      <c r="H114" s="52"/>
      <c r="I114" s="56"/>
    </row>
    <row r="115" spans="2:9" x14ac:dyDescent="0.25">
      <c r="B115" s="53">
        <f t="shared" si="7"/>
        <v>107</v>
      </c>
      <c r="C115" s="55">
        <v>1.7743075329941289</v>
      </c>
      <c r="D115" s="55">
        <v>8.2200247376930164</v>
      </c>
      <c r="E115" s="55">
        <f t="shared" si="6"/>
        <v>-0.87720539428350008</v>
      </c>
      <c r="H115" s="52"/>
      <c r="I115" s="56"/>
    </row>
    <row r="116" spans="2:9" x14ac:dyDescent="0.25">
      <c r="B116" s="53">
        <f t="shared" si="7"/>
        <v>108</v>
      </c>
      <c r="C116" s="55">
        <v>0.80861633062110383</v>
      </c>
      <c r="D116" s="55">
        <v>4.4464176519505676</v>
      </c>
      <c r="E116" s="55">
        <f t="shared" si="6"/>
        <v>-0.78804767053384772</v>
      </c>
      <c r="H116" s="52"/>
      <c r="I116" s="56"/>
    </row>
    <row r="117" spans="2:9" x14ac:dyDescent="0.25">
      <c r="B117" s="53">
        <f t="shared" si="7"/>
        <v>109</v>
      </c>
      <c r="C117" s="55">
        <v>1.7688455943126093</v>
      </c>
      <c r="D117" s="55">
        <v>6.6746590313127152</v>
      </c>
      <c r="E117" s="55">
        <f t="shared" si="6"/>
        <v>-2.4007233459377231</v>
      </c>
      <c r="H117" s="52"/>
      <c r="I117" s="56"/>
    </row>
    <row r="118" spans="2:9" x14ac:dyDescent="0.25">
      <c r="B118" s="53">
        <f t="shared" si="7"/>
        <v>110</v>
      </c>
      <c r="C118" s="55">
        <v>1.5172443056773339</v>
      </c>
      <c r="D118" s="55">
        <v>8.8193795350160187</v>
      </c>
      <c r="E118" s="55">
        <f t="shared" si="6"/>
        <v>0.75040231230668297</v>
      </c>
      <c r="H118" s="52"/>
      <c r="I118" s="56"/>
    </row>
    <row r="119" spans="2:9" x14ac:dyDescent="0.25">
      <c r="B119" s="53">
        <f t="shared" si="7"/>
        <v>111</v>
      </c>
      <c r="C119" s="55">
        <v>0.68914938268125758</v>
      </c>
      <c r="D119" s="55">
        <v>3.3735734989405266</v>
      </c>
      <c r="E119" s="55">
        <f t="shared" si="6"/>
        <v>-1.3830240317845037</v>
      </c>
      <c r="H119" s="52"/>
      <c r="I119" s="56"/>
    </row>
    <row r="120" spans="2:9" x14ac:dyDescent="0.25">
      <c r="B120" s="53">
        <f t="shared" si="7"/>
        <v>112</v>
      </c>
      <c r="C120" s="55">
        <v>0.77652793989626501</v>
      </c>
      <c r="D120" s="55">
        <v>3.4887835584492661</v>
      </c>
      <c r="E120" s="55">
        <f t="shared" si="6"/>
        <v>-1.6173282011357939</v>
      </c>
      <c r="H120" s="52"/>
      <c r="I120" s="56"/>
    </row>
    <row r="121" spans="2:9" x14ac:dyDescent="0.25">
      <c r="B121" s="53">
        <f t="shared" si="7"/>
        <v>113</v>
      </c>
      <c r="C121" s="55">
        <v>1.2730543827299037</v>
      </c>
      <c r="D121" s="55">
        <v>7.5093145874664957</v>
      </c>
      <c r="E121" s="55">
        <f t="shared" si="6"/>
        <v>0.41709705654688101</v>
      </c>
      <c r="H121" s="52"/>
      <c r="I121" s="56"/>
    </row>
    <row r="122" spans="2:9" x14ac:dyDescent="0.25">
      <c r="B122" s="53">
        <f t="shared" si="7"/>
        <v>114</v>
      </c>
      <c r="C122" s="55">
        <v>1.6638791490507521</v>
      </c>
      <c r="D122" s="55">
        <v>8.2614578433109909</v>
      </c>
      <c r="E122" s="55">
        <f t="shared" si="6"/>
        <v>-0.39405875289201653</v>
      </c>
      <c r="H122" s="52"/>
      <c r="I122" s="56"/>
    </row>
    <row r="123" spans="2:9" x14ac:dyDescent="0.25">
      <c r="B123" s="53">
        <f t="shared" si="7"/>
        <v>115</v>
      </c>
      <c r="C123" s="55">
        <v>0.19874808151226508</v>
      </c>
      <c r="D123" s="55">
        <v>2.1823871999728977</v>
      </c>
      <c r="E123" s="55">
        <f t="shared" si="6"/>
        <v>-0.61260512607616269</v>
      </c>
      <c r="H123" s="52"/>
      <c r="I123" s="56"/>
    </row>
    <row r="124" spans="2:9" x14ac:dyDescent="0.25">
      <c r="B124" s="53">
        <f t="shared" si="7"/>
        <v>116</v>
      </c>
      <c r="C124" s="55">
        <v>0.84110804458894117</v>
      </c>
      <c r="D124" s="55">
        <v>3.7876696882589673</v>
      </c>
      <c r="E124" s="55">
        <f t="shared" si="6"/>
        <v>-1.5767624900967974</v>
      </c>
      <c r="H124" s="52"/>
      <c r="I124" s="56"/>
    </row>
    <row r="125" spans="2:9" x14ac:dyDescent="0.25">
      <c r="B125" s="53">
        <f t="shared" si="7"/>
        <v>117</v>
      </c>
      <c r="C125" s="55">
        <v>1.788284704411566</v>
      </c>
      <c r="D125" s="55">
        <v>9.7802267051013043</v>
      </c>
      <c r="E125" s="55">
        <f t="shared" si="6"/>
        <v>0.62708788745504052</v>
      </c>
      <c r="H125" s="52"/>
      <c r="I125" s="56"/>
    </row>
    <row r="126" spans="2:9" x14ac:dyDescent="0.25">
      <c r="B126" s="53">
        <f t="shared" si="7"/>
        <v>118</v>
      </c>
      <c r="C126" s="55">
        <v>1.7314443421207244</v>
      </c>
      <c r="D126" s="55">
        <v>8.7313634757112322</v>
      </c>
      <c r="E126" s="55">
        <f t="shared" si="6"/>
        <v>-0.19441389277166543</v>
      </c>
      <c r="H126" s="52"/>
      <c r="I126" s="56"/>
    </row>
    <row r="127" spans="2:9" x14ac:dyDescent="0.25">
      <c r="B127" s="53">
        <f t="shared" si="7"/>
        <v>119</v>
      </c>
      <c r="C127" s="55">
        <v>1.3690379204963232</v>
      </c>
      <c r="D127" s="55">
        <v>6.3653393713941373</v>
      </c>
      <c r="E127" s="55">
        <f t="shared" si="6"/>
        <v>-1.1108123105911556</v>
      </c>
      <c r="H127" s="52"/>
      <c r="I127" s="56"/>
    </row>
    <row r="128" spans="2:9" x14ac:dyDescent="0.25">
      <c r="B128" s="53">
        <f t="shared" si="7"/>
        <v>120</v>
      </c>
      <c r="C128" s="55">
        <v>1.1902319244182344</v>
      </c>
      <c r="D128" s="55">
        <v>6.9511743965313135</v>
      </c>
      <c r="E128" s="55">
        <f t="shared" si="6"/>
        <v>0.19024669885837575</v>
      </c>
      <c r="H128" s="52"/>
      <c r="I128" s="56"/>
    </row>
    <row r="129" spans="2:9" x14ac:dyDescent="0.25">
      <c r="B129" s="53">
        <f t="shared" si="7"/>
        <v>121</v>
      </c>
      <c r="C129" s="55">
        <v>0.89895374386015225</v>
      </c>
      <c r="D129" s="55">
        <v>6.0770613546106222</v>
      </c>
      <c r="E129" s="55">
        <f t="shared" si="6"/>
        <v>0.48124637917001323</v>
      </c>
      <c r="H129" s="52"/>
      <c r="I129" s="56"/>
    </row>
    <row r="130" spans="2:9" x14ac:dyDescent="0.25">
      <c r="B130" s="53">
        <f t="shared" si="7"/>
        <v>122</v>
      </c>
      <c r="C130" s="55">
        <v>1.2269796836771605</v>
      </c>
      <c r="D130" s="55">
        <v>7.4063461573503364</v>
      </c>
      <c r="E130" s="55">
        <f t="shared" si="6"/>
        <v>0.49842742264169448</v>
      </c>
      <c r="H130" s="52"/>
      <c r="I130" s="56"/>
    </row>
    <row r="131" spans="2:9" x14ac:dyDescent="0.25">
      <c r="B131" s="53">
        <f t="shared" si="7"/>
        <v>123</v>
      </c>
      <c r="C131" s="55">
        <v>1.9019428560865133</v>
      </c>
      <c r="D131" s="55">
        <v>8.5995559845349927</v>
      </c>
      <c r="E131" s="55">
        <f t="shared" si="6"/>
        <v>-1.0082154398110603</v>
      </c>
      <c r="H131" s="52"/>
      <c r="I131" s="56"/>
    </row>
    <row r="132" spans="2:9" x14ac:dyDescent="0.25">
      <c r="B132" s="53">
        <f t="shared" si="7"/>
        <v>124</v>
      </c>
      <c r="C132" s="55">
        <v>0.35374944838159306</v>
      </c>
      <c r="D132" s="55">
        <v>3.7437206384696529</v>
      </c>
      <c r="E132" s="55">
        <f t="shared" si="6"/>
        <v>0.32872284494328063</v>
      </c>
      <c r="H132" s="52"/>
      <c r="I132" s="56"/>
    </row>
    <row r="133" spans="2:9" x14ac:dyDescent="0.25">
      <c r="B133" s="53">
        <f t="shared" si="7"/>
        <v>125</v>
      </c>
      <c r="C133" s="55">
        <v>0.69066565577826133</v>
      </c>
      <c r="D133" s="55">
        <v>5.7475036643660928</v>
      </c>
      <c r="E133" s="55">
        <f t="shared" si="6"/>
        <v>0.9848410412530475</v>
      </c>
      <c r="H133" s="52"/>
      <c r="I133" s="56"/>
    </row>
    <row r="134" spans="2:9" x14ac:dyDescent="0.25">
      <c r="B134" s="53">
        <f t="shared" si="7"/>
        <v>126</v>
      </c>
      <c r="C134" s="55">
        <v>0.89988252468553687</v>
      </c>
      <c r="D134" s="55">
        <v>7.6106920189286686</v>
      </c>
      <c r="E134" s="55">
        <f t="shared" si="6"/>
        <v>2.0111619201865212</v>
      </c>
      <c r="H134" s="52"/>
      <c r="I134" s="56"/>
    </row>
    <row r="135" spans="2:9" x14ac:dyDescent="0.25">
      <c r="B135" s="53">
        <f t="shared" si="7"/>
        <v>127</v>
      </c>
      <c r="C135" s="55">
        <v>1.9491637012480234</v>
      </c>
      <c r="D135" s="55">
        <v>11.554030036386589</v>
      </c>
      <c r="E135" s="55">
        <f t="shared" si="6"/>
        <v>1.7573752313944944</v>
      </c>
      <c r="H135" s="52"/>
      <c r="I135" s="56"/>
    </row>
    <row r="136" spans="2:9" x14ac:dyDescent="0.25">
      <c r="B136" s="53">
        <f t="shared" si="7"/>
        <v>128</v>
      </c>
      <c r="C136" s="55">
        <v>0.44065542888338083</v>
      </c>
      <c r="D136" s="55">
        <v>2.9467469425231152</v>
      </c>
      <c r="E136" s="55">
        <f t="shared" si="6"/>
        <v>-0.81587477301040812</v>
      </c>
      <c r="H136" s="52"/>
      <c r="I136" s="56"/>
    </row>
    <row r="137" spans="2:9" x14ac:dyDescent="0.25">
      <c r="B137" s="53">
        <f t="shared" si="7"/>
        <v>129</v>
      </c>
      <c r="C137" s="55">
        <v>0.4964410687158054</v>
      </c>
      <c r="D137" s="55">
        <v>4.4752270399644889</v>
      </c>
      <c r="E137" s="55">
        <f t="shared" ref="E137:E200" si="8">D137-($D$2+$D$3*C137)</f>
        <v>0.48946276510126729</v>
      </c>
      <c r="H137" s="52"/>
      <c r="I137" s="56"/>
    </row>
    <row r="138" spans="2:9" x14ac:dyDescent="0.25">
      <c r="B138" s="53">
        <f t="shared" si="7"/>
        <v>130</v>
      </c>
      <c r="C138" s="55">
        <v>1.2118439676419415</v>
      </c>
      <c r="D138" s="55">
        <v>5.4964076728349767</v>
      </c>
      <c r="E138" s="55">
        <f t="shared" si="8"/>
        <v>-1.3509681977327892</v>
      </c>
      <c r="H138" s="52"/>
      <c r="I138" s="56"/>
    </row>
    <row r="139" spans="2:9" x14ac:dyDescent="0.25">
      <c r="B139" s="53">
        <f t="shared" ref="B139:B202" si="9">1+B138</f>
        <v>131</v>
      </c>
      <c r="C139" s="55">
        <v>2.2066522749994988E-2</v>
      </c>
      <c r="D139" s="55">
        <v>1.1357444481884662</v>
      </c>
      <c r="E139" s="55">
        <f t="shared" si="8"/>
        <v>-0.95252164281151375</v>
      </c>
      <c r="H139" s="52"/>
      <c r="I139" s="56"/>
    </row>
    <row r="140" spans="2:9" x14ac:dyDescent="0.25">
      <c r="B140" s="53">
        <f t="shared" si="9"/>
        <v>132</v>
      </c>
      <c r="C140" s="55">
        <v>0.42439440421855013</v>
      </c>
      <c r="D140" s="55">
        <v>3.1600923990935712</v>
      </c>
      <c r="E140" s="55">
        <f t="shared" si="8"/>
        <v>-0.5374852177806293</v>
      </c>
      <c r="H140" s="52"/>
      <c r="I140" s="56"/>
    </row>
    <row r="141" spans="2:9" x14ac:dyDescent="0.25">
      <c r="B141" s="53">
        <f t="shared" si="9"/>
        <v>133</v>
      </c>
      <c r="C141" s="55">
        <v>0.44810679069467896</v>
      </c>
      <c r="D141" s="55">
        <v>4.6592890501541397</v>
      </c>
      <c r="E141" s="55">
        <f t="shared" si="8"/>
        <v>0.86686188737542391</v>
      </c>
      <c r="H141" s="52"/>
      <c r="I141" s="56"/>
    </row>
    <row r="142" spans="2:9" x14ac:dyDescent="0.25">
      <c r="B142" s="53">
        <f t="shared" si="9"/>
        <v>134</v>
      </c>
      <c r="C142" s="55">
        <v>1.7072658873787487</v>
      </c>
      <c r="D142" s="55">
        <v>8.4512739270300745</v>
      </c>
      <c r="E142" s="55">
        <f t="shared" si="8"/>
        <v>-0.37778962248492043</v>
      </c>
      <c r="H142" s="52"/>
      <c r="I142" s="56"/>
    </row>
    <row r="143" spans="2:9" x14ac:dyDescent="0.25">
      <c r="B143" s="53">
        <f t="shared" si="9"/>
        <v>135</v>
      </c>
      <c r="C143" s="55">
        <v>1.7700324834474674</v>
      </c>
      <c r="D143" s="55">
        <v>9.2423109615033781</v>
      </c>
      <c r="E143" s="55">
        <f t="shared" si="8"/>
        <v>0.16218102771350829</v>
      </c>
      <c r="H143" s="52"/>
      <c r="I143" s="56"/>
    </row>
    <row r="144" spans="2:9" x14ac:dyDescent="0.25">
      <c r="B144" s="53">
        <f t="shared" si="9"/>
        <v>136</v>
      </c>
      <c r="C144" s="55">
        <v>0.51128169001789425</v>
      </c>
      <c r="D144" s="55">
        <v>3.506910883619649</v>
      </c>
      <c r="E144" s="55">
        <f t="shared" si="8"/>
        <v>-0.53821587645192803</v>
      </c>
      <c r="H144" s="52"/>
      <c r="I144" s="56"/>
    </row>
    <row r="145" spans="2:9" x14ac:dyDescent="0.25">
      <c r="B145" s="53">
        <f t="shared" si="9"/>
        <v>137</v>
      </c>
      <c r="C145" s="55">
        <v>1.4722801931532292</v>
      </c>
      <c r="D145" s="55">
        <v>8.1657568535540097</v>
      </c>
      <c r="E145" s="55">
        <f t="shared" si="8"/>
        <v>0.27663608094109282</v>
      </c>
      <c r="H145" s="52"/>
      <c r="I145" s="56"/>
    </row>
    <row r="146" spans="2:9" x14ac:dyDescent="0.25">
      <c r="B146" s="53">
        <f t="shared" si="9"/>
        <v>138</v>
      </c>
      <c r="C146" s="55">
        <v>0.97899864566681938</v>
      </c>
      <c r="D146" s="55">
        <v>5.8992038470997352</v>
      </c>
      <c r="E146" s="55">
        <f t="shared" si="8"/>
        <v>-1.6790735567542292E-2</v>
      </c>
      <c r="H146" s="52"/>
      <c r="I146" s="56"/>
    </row>
    <row r="147" spans="2:9" x14ac:dyDescent="0.25">
      <c r="B147" s="53">
        <f t="shared" si="9"/>
        <v>139</v>
      </c>
      <c r="C147" s="55">
        <v>0.96227546641737605</v>
      </c>
      <c r="D147" s="55">
        <v>6.3187682468623283</v>
      </c>
      <c r="E147" s="55">
        <f t="shared" si="8"/>
        <v>0.46966638119282411</v>
      </c>
      <c r="H147" s="52"/>
      <c r="I147" s="56"/>
    </row>
    <row r="148" spans="2:9" x14ac:dyDescent="0.25">
      <c r="B148" s="53">
        <f t="shared" si="9"/>
        <v>140</v>
      </c>
      <c r="C148" s="55">
        <v>0.75557338177655708</v>
      </c>
      <c r="D148" s="55">
        <v>6.2338952162750774</v>
      </c>
      <c r="E148" s="55">
        <f t="shared" si="8"/>
        <v>1.211601689168849</v>
      </c>
      <c r="H148" s="52"/>
      <c r="I148" s="56"/>
    </row>
    <row r="149" spans="2:9" x14ac:dyDescent="0.25">
      <c r="B149" s="53">
        <f t="shared" si="9"/>
        <v>141</v>
      </c>
      <c r="C149" s="55">
        <v>1.9601521551690351</v>
      </c>
      <c r="D149" s="55">
        <v>11.234552702077409</v>
      </c>
      <c r="E149" s="55">
        <f t="shared" si="8"/>
        <v>1.3939440814012691</v>
      </c>
      <c r="H149" s="52"/>
      <c r="I149" s="56"/>
    </row>
    <row r="150" spans="2:9" x14ac:dyDescent="0.25">
      <c r="B150" s="53">
        <f t="shared" si="9"/>
        <v>142</v>
      </c>
      <c r="C150" s="55">
        <v>0.1026694410808604</v>
      </c>
      <c r="D150" s="55">
        <v>1.5295539013277319</v>
      </c>
      <c r="E150" s="55">
        <f t="shared" si="8"/>
        <v>-0.88112386299570966</v>
      </c>
      <c r="H150" s="52"/>
      <c r="I150" s="56"/>
    </row>
    <row r="151" spans="2:9" x14ac:dyDescent="0.25">
      <c r="B151" s="53">
        <f t="shared" si="9"/>
        <v>143</v>
      </c>
      <c r="C151" s="55">
        <v>0.55408255138703622</v>
      </c>
      <c r="D151" s="55">
        <v>4.2152683327089449</v>
      </c>
      <c r="E151" s="55">
        <f t="shared" si="8"/>
        <v>-1.0618728392000065E-3</v>
      </c>
      <c r="H151" s="52"/>
      <c r="I151" s="56"/>
    </row>
    <row r="152" spans="2:9" x14ac:dyDescent="0.25">
      <c r="B152" s="53">
        <f t="shared" si="9"/>
        <v>144</v>
      </c>
      <c r="C152" s="55">
        <v>1.4360429151859173</v>
      </c>
      <c r="D152" s="55">
        <v>9.4686527393168731</v>
      </c>
      <c r="E152" s="55">
        <f t="shared" si="8"/>
        <v>1.7244810785732039</v>
      </c>
      <c r="H152" s="52"/>
      <c r="I152" s="56"/>
    </row>
    <row r="153" spans="2:9" x14ac:dyDescent="0.25">
      <c r="B153" s="53">
        <f t="shared" si="9"/>
        <v>145</v>
      </c>
      <c r="C153" s="55">
        <v>1.8589172474690441</v>
      </c>
      <c r="D153" s="55">
        <v>10.505866061752977</v>
      </c>
      <c r="E153" s="55">
        <f t="shared" si="8"/>
        <v>1.0701970718767999</v>
      </c>
      <c r="H153" s="52"/>
      <c r="I153" s="56"/>
    </row>
    <row r="154" spans="2:9" x14ac:dyDescent="0.25">
      <c r="B154" s="53">
        <f t="shared" si="9"/>
        <v>146</v>
      </c>
      <c r="C154" s="55">
        <v>0.18643011388095854</v>
      </c>
      <c r="D154" s="55">
        <v>2.1917599585033227</v>
      </c>
      <c r="E154" s="55">
        <f t="shared" si="8"/>
        <v>-0.55396049702051142</v>
      </c>
      <c r="H154" s="52"/>
      <c r="I154" s="56"/>
    </row>
    <row r="155" spans="2:9" x14ac:dyDescent="0.25">
      <c r="B155" s="53">
        <f t="shared" si="9"/>
        <v>147</v>
      </c>
      <c r="C155" s="55">
        <v>0.39835793276524156</v>
      </c>
      <c r="D155" s="55">
        <v>4.5764100485482198</v>
      </c>
      <c r="E155" s="55">
        <f t="shared" si="8"/>
        <v>0.98297831748725351</v>
      </c>
      <c r="H155" s="52"/>
      <c r="I155" s="56"/>
    </row>
    <row r="156" spans="2:9" x14ac:dyDescent="0.25">
      <c r="B156" s="53">
        <f t="shared" si="9"/>
        <v>148</v>
      </c>
      <c r="C156" s="55">
        <v>0.33333624615012591</v>
      </c>
      <c r="D156" s="55">
        <v>2.7007345126322493</v>
      </c>
      <c r="E156" s="55">
        <f t="shared" si="8"/>
        <v>-0.63261047196825437</v>
      </c>
      <c r="H156" s="52"/>
      <c r="I156" s="56"/>
    </row>
    <row r="157" spans="2:9" x14ac:dyDescent="0.25">
      <c r="B157" s="53">
        <f t="shared" si="9"/>
        <v>149</v>
      </c>
      <c r="C157" s="55">
        <v>0.92557229081085568</v>
      </c>
      <c r="D157" s="55">
        <v>6.8841746796377237</v>
      </c>
      <c r="E157" s="55">
        <f t="shared" si="8"/>
        <v>1.181885516394301</v>
      </c>
      <c r="H157" s="52"/>
      <c r="I157" s="56"/>
    </row>
    <row r="158" spans="2:9" x14ac:dyDescent="0.25">
      <c r="B158" s="53">
        <f t="shared" si="9"/>
        <v>150</v>
      </c>
      <c r="C158" s="55">
        <v>1.4173726958615469</v>
      </c>
      <c r="D158" s="55">
        <v>8.8531717554426947</v>
      </c>
      <c r="E158" s="55">
        <f t="shared" si="8"/>
        <v>1.1836809719965071</v>
      </c>
      <c r="H158" s="52"/>
      <c r="I158" s="56"/>
    </row>
    <row r="159" spans="2:9" x14ac:dyDescent="0.25">
      <c r="B159" s="53">
        <f t="shared" si="9"/>
        <v>151</v>
      </c>
      <c r="C159" s="55">
        <v>1.9378132798752952</v>
      </c>
      <c r="D159" s="55">
        <v>10.253607525634568</v>
      </c>
      <c r="E159" s="55">
        <f t="shared" si="8"/>
        <v>0.50235440613338689</v>
      </c>
      <c r="H159" s="52"/>
      <c r="I159" s="56"/>
    </row>
    <row r="160" spans="2:9" x14ac:dyDescent="0.25">
      <c r="B160" s="53">
        <f t="shared" si="9"/>
        <v>152</v>
      </c>
      <c r="C160" s="55">
        <v>0.67917107992373937</v>
      </c>
      <c r="D160" s="55">
        <v>5.8475676370563576</v>
      </c>
      <c r="E160" s="55">
        <f t="shared" si="8"/>
        <v>1.1308833173614001</v>
      </c>
      <c r="H160" s="52"/>
      <c r="I160" s="56"/>
    </row>
    <row r="161" spans="2:9" x14ac:dyDescent="0.25">
      <c r="B161" s="53">
        <f t="shared" si="9"/>
        <v>153</v>
      </c>
      <c r="C161" s="55">
        <v>2.9903152786536547E-2</v>
      </c>
      <c r="D161" s="55">
        <v>1.7389041974936319</v>
      </c>
      <c r="E161" s="55">
        <f t="shared" si="8"/>
        <v>-0.38070841365251429</v>
      </c>
      <c r="H161" s="52"/>
      <c r="I161" s="56"/>
    </row>
    <row r="162" spans="2:9" x14ac:dyDescent="0.25">
      <c r="B162" s="53">
        <f t="shared" si="9"/>
        <v>154</v>
      </c>
      <c r="C162" s="55">
        <v>0.68262967044269551</v>
      </c>
      <c r="D162" s="55">
        <v>4.1261020386974199</v>
      </c>
      <c r="E162" s="55">
        <f t="shared" si="8"/>
        <v>-0.60441664307336218</v>
      </c>
      <c r="H162" s="52"/>
      <c r="I162" s="56"/>
    </row>
    <row r="163" spans="2:9" x14ac:dyDescent="0.25">
      <c r="B163" s="53">
        <f t="shared" si="9"/>
        <v>155</v>
      </c>
      <c r="C163" s="55">
        <v>0.25374280705824348</v>
      </c>
      <c r="D163" s="55">
        <v>2.1298298452745934</v>
      </c>
      <c r="E163" s="55">
        <f t="shared" si="8"/>
        <v>-0.88514138295838052</v>
      </c>
      <c r="H163" s="52"/>
      <c r="I163" s="56"/>
    </row>
    <row r="164" spans="2:9" x14ac:dyDescent="0.25">
      <c r="B164" s="53">
        <f t="shared" si="9"/>
        <v>156</v>
      </c>
      <c r="C164" s="55">
        <v>1.9086413765822143</v>
      </c>
      <c r="D164" s="55">
        <v>10.646267681061508</v>
      </c>
      <c r="E164" s="55">
        <f t="shared" si="8"/>
        <v>1.0117021747326493</v>
      </c>
      <c r="H164" s="52"/>
      <c r="I164" s="56"/>
    </row>
    <row r="165" spans="2:9" x14ac:dyDescent="0.25">
      <c r="B165" s="53">
        <f t="shared" si="9"/>
        <v>157</v>
      </c>
      <c r="C165" s="55">
        <v>1.7410450148004311</v>
      </c>
      <c r="D165" s="55">
        <v>10.050835227587426</v>
      </c>
      <c r="E165" s="55">
        <f t="shared" si="8"/>
        <v>1.0866551683857022</v>
      </c>
      <c r="H165" s="52"/>
      <c r="I165" s="56"/>
    </row>
    <row r="166" spans="2:9" x14ac:dyDescent="0.25">
      <c r="B166" s="53">
        <f t="shared" si="9"/>
        <v>158</v>
      </c>
      <c r="C166" s="55">
        <v>1.0340936407001222</v>
      </c>
      <c r="D166" s="55">
        <v>6.0916728843777204</v>
      </c>
      <c r="E166" s="55">
        <f t="shared" si="8"/>
        <v>-4.4701678422768509E-2</v>
      </c>
      <c r="H166" s="52"/>
      <c r="I166" s="56"/>
    </row>
    <row r="167" spans="2:9" x14ac:dyDescent="0.25">
      <c r="B167" s="53">
        <f t="shared" si="9"/>
        <v>159</v>
      </c>
      <c r="C167" s="55">
        <v>1.0038038226334161</v>
      </c>
      <c r="D167" s="55">
        <v>5.5770286415373347</v>
      </c>
      <c r="E167" s="55">
        <f t="shared" si="8"/>
        <v>-0.43818664899632953</v>
      </c>
      <c r="H167" s="52"/>
      <c r="I167" s="56"/>
    </row>
    <row r="168" spans="2:9" x14ac:dyDescent="0.25">
      <c r="B168" s="53">
        <f t="shared" si="9"/>
        <v>160</v>
      </c>
      <c r="C168" s="55">
        <v>1.1598077611001079</v>
      </c>
      <c r="D168" s="55">
        <v>6.2525372742668077</v>
      </c>
      <c r="E168" s="55">
        <f t="shared" si="8"/>
        <v>-0.38669377013362372</v>
      </c>
      <c r="H168" s="52"/>
      <c r="I168" s="56"/>
    </row>
    <row r="169" spans="2:9" x14ac:dyDescent="0.25">
      <c r="B169" s="53">
        <f t="shared" si="9"/>
        <v>161</v>
      </c>
      <c r="C169" s="55">
        <v>1.4513049937340434</v>
      </c>
      <c r="D169" s="55">
        <v>8.8925927296242921</v>
      </c>
      <c r="E169" s="55">
        <f t="shared" si="8"/>
        <v>1.0873727546881184</v>
      </c>
      <c r="H169" s="52"/>
      <c r="I169" s="56"/>
    </row>
    <row r="170" spans="2:9" x14ac:dyDescent="0.25">
      <c r="B170" s="53">
        <f t="shared" si="9"/>
        <v>162</v>
      </c>
      <c r="C170" s="55">
        <v>0.11170483074197457</v>
      </c>
      <c r="D170" s="55">
        <v>1.5799639741726941</v>
      </c>
      <c r="E170" s="55">
        <f t="shared" si="8"/>
        <v>-0.86685534879520421</v>
      </c>
      <c r="H170" s="52"/>
      <c r="I170" s="56"/>
    </row>
    <row r="171" spans="2:9" x14ac:dyDescent="0.25">
      <c r="B171" s="53">
        <f t="shared" si="9"/>
        <v>163</v>
      </c>
      <c r="C171" s="55">
        <v>0.515586324503025</v>
      </c>
      <c r="D171" s="55">
        <v>2.3979168643686704</v>
      </c>
      <c r="E171" s="55">
        <f t="shared" si="8"/>
        <v>-1.6644284336434296</v>
      </c>
      <c r="H171" s="52"/>
      <c r="I171" s="56"/>
    </row>
    <row r="172" spans="2:9" x14ac:dyDescent="0.25">
      <c r="B172" s="53">
        <f t="shared" si="9"/>
        <v>164</v>
      </c>
      <c r="C172" s="55">
        <v>0.65020554030975175</v>
      </c>
      <c r="D172" s="55">
        <v>3.7993857359948362</v>
      </c>
      <c r="E172" s="55">
        <f t="shared" si="8"/>
        <v>-0.8014364252441708</v>
      </c>
      <c r="H172" s="52"/>
      <c r="I172" s="56"/>
    </row>
    <row r="173" spans="2:9" x14ac:dyDescent="0.25">
      <c r="B173" s="53">
        <f t="shared" si="9"/>
        <v>165</v>
      </c>
      <c r="C173" s="55">
        <v>1.6064075234832675</v>
      </c>
      <c r="D173" s="55">
        <v>8.4136746052798266</v>
      </c>
      <c r="E173" s="55">
        <f t="shared" si="8"/>
        <v>-1.1955488653242696E-2</v>
      </c>
      <c r="H173" s="52"/>
      <c r="I173" s="56"/>
    </row>
    <row r="174" spans="2:9" x14ac:dyDescent="0.25">
      <c r="B174" s="53">
        <f t="shared" si="9"/>
        <v>166</v>
      </c>
      <c r="C174" s="55">
        <v>0.30078846587099028</v>
      </c>
      <c r="D174" s="55">
        <v>4.0545959818210662</v>
      </c>
      <c r="E174" s="55">
        <f t="shared" si="8"/>
        <v>0.85144211833710504</v>
      </c>
      <c r="H174" s="52"/>
      <c r="I174" s="56"/>
    </row>
    <row r="175" spans="2:9" x14ac:dyDescent="0.25">
      <c r="B175" s="53">
        <f t="shared" si="9"/>
        <v>167</v>
      </c>
      <c r="C175" s="55">
        <v>0.52835629533381523</v>
      </c>
      <c r="D175" s="55">
        <v>4.2669226490053456</v>
      </c>
      <c r="E175" s="55">
        <f t="shared" si="8"/>
        <v>0.15349746767008465</v>
      </c>
      <c r="H175" s="52"/>
      <c r="I175" s="56"/>
    </row>
    <row r="176" spans="2:9" x14ac:dyDescent="0.25">
      <c r="B176" s="53">
        <f t="shared" si="9"/>
        <v>168</v>
      </c>
      <c r="C176" s="55">
        <v>0.3381246015220023</v>
      </c>
      <c r="D176" s="55">
        <v>4.2825697192494463</v>
      </c>
      <c r="E176" s="55">
        <f t="shared" si="8"/>
        <v>0.9300713131614371</v>
      </c>
      <c r="H176" s="52"/>
      <c r="I176" s="56"/>
    </row>
    <row r="177" spans="2:9" x14ac:dyDescent="0.25">
      <c r="B177" s="53">
        <f t="shared" si="9"/>
        <v>169</v>
      </c>
      <c r="C177" s="55">
        <v>1.6107034322356897</v>
      </c>
      <c r="D177" s="55">
        <v>8.5761601219898935</v>
      </c>
      <c r="E177" s="55">
        <f t="shared" si="8"/>
        <v>0.13334639304713392</v>
      </c>
      <c r="H177" s="52"/>
      <c r="I177" s="56"/>
    </row>
    <row r="178" spans="2:9" x14ac:dyDescent="0.25">
      <c r="B178" s="53">
        <f t="shared" si="9"/>
        <v>170</v>
      </c>
      <c r="C178" s="55">
        <v>1.5644824831960198</v>
      </c>
      <c r="D178" s="55">
        <v>7.1113880592624401</v>
      </c>
      <c r="E178" s="55">
        <f t="shared" si="8"/>
        <v>-1.1465418735216399</v>
      </c>
      <c r="H178" s="52"/>
      <c r="I178" s="56"/>
    </row>
    <row r="179" spans="2:9" x14ac:dyDescent="0.25">
      <c r="B179" s="53">
        <f t="shared" si="9"/>
        <v>171</v>
      </c>
      <c r="C179" s="55">
        <v>0.40723838177004468</v>
      </c>
      <c r="D179" s="55">
        <v>2.9661463339280649</v>
      </c>
      <c r="E179" s="55">
        <f t="shared" si="8"/>
        <v>-0.66280719315211378</v>
      </c>
      <c r="H179" s="52"/>
      <c r="I179" s="56"/>
    </row>
    <row r="180" spans="2:9" x14ac:dyDescent="0.25">
      <c r="B180" s="53">
        <f t="shared" si="9"/>
        <v>172</v>
      </c>
      <c r="C180" s="55">
        <v>0.12047073663648722</v>
      </c>
      <c r="D180" s="55">
        <v>2.0013185709904207</v>
      </c>
      <c r="E180" s="55">
        <f t="shared" si="8"/>
        <v>-0.48056437555552822</v>
      </c>
      <c r="H180" s="52"/>
      <c r="I180" s="56"/>
    </row>
    <row r="181" spans="2:9" x14ac:dyDescent="0.25">
      <c r="B181" s="53">
        <f t="shared" si="9"/>
        <v>173</v>
      </c>
      <c r="C181" s="55">
        <v>0.5154845937364223</v>
      </c>
      <c r="D181" s="55">
        <v>4.0855817184035361</v>
      </c>
      <c r="E181" s="55">
        <f t="shared" si="8"/>
        <v>2.364334345784691E-2</v>
      </c>
      <c r="H181" s="52"/>
      <c r="I181" s="56"/>
    </row>
    <row r="182" spans="2:9" x14ac:dyDescent="0.25">
      <c r="B182" s="53">
        <f t="shared" si="9"/>
        <v>174</v>
      </c>
      <c r="C182" s="55">
        <v>0.34638846759447506</v>
      </c>
      <c r="D182" s="55">
        <v>2.5087527266328284</v>
      </c>
      <c r="E182" s="55">
        <f t="shared" si="8"/>
        <v>-0.87680114374507179</v>
      </c>
      <c r="H182" s="52"/>
      <c r="I182" s="56"/>
    </row>
    <row r="183" spans="2:9" x14ac:dyDescent="0.25">
      <c r="B183" s="53">
        <f t="shared" si="9"/>
        <v>175</v>
      </c>
      <c r="C183" s="55">
        <v>0.14088118514026982</v>
      </c>
      <c r="D183" s="55">
        <v>2.2274591407900761</v>
      </c>
      <c r="E183" s="55">
        <f t="shared" si="8"/>
        <v>-0.33606559977100314</v>
      </c>
      <c r="H183" s="52"/>
      <c r="I183" s="56"/>
    </row>
    <row r="184" spans="2:9" x14ac:dyDescent="0.25">
      <c r="B184" s="53">
        <f t="shared" si="9"/>
        <v>176</v>
      </c>
      <c r="C184" s="55">
        <v>9.4393246150474841E-2</v>
      </c>
      <c r="D184" s="55">
        <v>1.5465018322323965</v>
      </c>
      <c r="E184" s="55">
        <f t="shared" si="8"/>
        <v>-0.83107115236950291</v>
      </c>
      <c r="H184" s="52"/>
      <c r="I184" s="56"/>
    </row>
    <row r="185" spans="2:9" x14ac:dyDescent="0.25">
      <c r="B185" s="53">
        <f t="shared" si="9"/>
        <v>177</v>
      </c>
      <c r="C185" s="55">
        <v>0.97248541018900858</v>
      </c>
      <c r="D185" s="55">
        <v>4.5659266628279997</v>
      </c>
      <c r="E185" s="55">
        <f t="shared" si="8"/>
        <v>-1.3240149779280346</v>
      </c>
      <c r="H185" s="52"/>
      <c r="I185" s="56"/>
    </row>
    <row r="186" spans="2:9" x14ac:dyDescent="0.25">
      <c r="B186" s="53">
        <f t="shared" si="9"/>
        <v>178</v>
      </c>
      <c r="C186" s="55">
        <v>1.4449083105522349</v>
      </c>
      <c r="D186" s="55">
        <v>9.2524945318483347</v>
      </c>
      <c r="E186" s="55">
        <f t="shared" si="8"/>
        <v>1.4728612896393951</v>
      </c>
      <c r="H186" s="52"/>
      <c r="I186" s="56"/>
    </row>
    <row r="187" spans="2:9" x14ac:dyDescent="0.25">
      <c r="B187" s="53">
        <f t="shared" si="9"/>
        <v>179</v>
      </c>
      <c r="C187" s="55">
        <v>1.2569100510344964</v>
      </c>
      <c r="D187" s="55">
        <v>7.0245342449589492</v>
      </c>
      <c r="E187" s="55">
        <f t="shared" si="8"/>
        <v>-3.1059591790363328E-3</v>
      </c>
      <c r="H187" s="52"/>
      <c r="I187" s="56"/>
    </row>
    <row r="188" spans="2:9" x14ac:dyDescent="0.25">
      <c r="B188" s="53">
        <f t="shared" si="9"/>
        <v>180</v>
      </c>
      <c r="C188" s="55">
        <v>1.3337131613471553</v>
      </c>
      <c r="D188" s="55">
        <v>7.4878255355162819</v>
      </c>
      <c r="E188" s="55">
        <f t="shared" si="8"/>
        <v>0.15297289012766058</v>
      </c>
      <c r="H188" s="52"/>
      <c r="I188" s="56"/>
    </row>
    <row r="189" spans="2:9" x14ac:dyDescent="0.25">
      <c r="B189" s="53">
        <f t="shared" si="9"/>
        <v>181</v>
      </c>
      <c r="C189" s="55">
        <v>1.9119522012503305</v>
      </c>
      <c r="D189" s="55">
        <v>10.034151936291785</v>
      </c>
      <c r="E189" s="55">
        <f t="shared" si="8"/>
        <v>0.38634313129046305</v>
      </c>
      <c r="H189" s="52"/>
      <c r="I189" s="56"/>
    </row>
    <row r="190" spans="2:9" x14ac:dyDescent="0.25">
      <c r="B190" s="53">
        <f t="shared" si="9"/>
        <v>182</v>
      </c>
      <c r="C190" s="55">
        <v>1.6330601370026925</v>
      </c>
      <c r="D190" s="55">
        <v>10.265865350241365</v>
      </c>
      <c r="E190" s="55">
        <f t="shared" si="8"/>
        <v>1.7336248022305956</v>
      </c>
      <c r="H190" s="52"/>
      <c r="I190" s="56"/>
    </row>
    <row r="191" spans="2:9" x14ac:dyDescent="0.25">
      <c r="B191" s="53">
        <f t="shared" si="9"/>
        <v>183</v>
      </c>
      <c r="C191" s="55">
        <v>0.87717789299709348</v>
      </c>
      <c r="D191" s="55">
        <v>6.5972490398640629</v>
      </c>
      <c r="E191" s="55">
        <f t="shared" si="8"/>
        <v>1.0885374678756889</v>
      </c>
      <c r="H191" s="52"/>
      <c r="I191" s="56"/>
    </row>
    <row r="192" spans="2:9" x14ac:dyDescent="0.25">
      <c r="B192" s="53">
        <f t="shared" si="9"/>
        <v>184</v>
      </c>
      <c r="C192" s="55">
        <v>0.1398669001924584</v>
      </c>
      <c r="D192" s="55">
        <v>2.5744363947700499</v>
      </c>
      <c r="E192" s="55">
        <f t="shared" si="8"/>
        <v>1.4968794000216334E-2</v>
      </c>
      <c r="H192" s="52"/>
      <c r="I192" s="56"/>
    </row>
    <row r="193" spans="2:9" x14ac:dyDescent="0.25">
      <c r="B193" s="53">
        <f t="shared" si="9"/>
        <v>185</v>
      </c>
      <c r="C193" s="55">
        <v>1.0664310249769626</v>
      </c>
      <c r="D193" s="55">
        <v>5.2309500120187282</v>
      </c>
      <c r="E193" s="55">
        <f t="shared" si="8"/>
        <v>-1.0347740878891223</v>
      </c>
      <c r="H193" s="52"/>
      <c r="I193" s="56"/>
    </row>
    <row r="194" spans="2:9" x14ac:dyDescent="0.25">
      <c r="B194" s="53">
        <f t="shared" si="9"/>
        <v>186</v>
      </c>
      <c r="C194" s="55">
        <v>0.87545542265722864</v>
      </c>
      <c r="D194" s="55">
        <v>5.2187928758485258</v>
      </c>
      <c r="E194" s="55">
        <f t="shared" si="8"/>
        <v>-0.28302881478038877</v>
      </c>
      <c r="H194" s="52"/>
      <c r="I194" s="56"/>
    </row>
    <row r="195" spans="2:9" x14ac:dyDescent="0.25">
      <c r="B195" s="53">
        <f t="shared" si="9"/>
        <v>187</v>
      </c>
      <c r="C195" s="55">
        <v>1.7231764954036777E-2</v>
      </c>
      <c r="D195" s="55">
        <v>1.7780109764801804</v>
      </c>
      <c r="E195" s="55">
        <f t="shared" si="8"/>
        <v>-0.29091608333596675</v>
      </c>
      <c r="H195" s="52"/>
      <c r="I195" s="56"/>
    </row>
    <row r="196" spans="2:9" x14ac:dyDescent="0.25">
      <c r="B196" s="53">
        <f t="shared" si="9"/>
        <v>188</v>
      </c>
      <c r="C196" s="55">
        <v>1.5763893109870457</v>
      </c>
      <c r="D196" s="55">
        <v>8.3604355128775865</v>
      </c>
      <c r="E196" s="55">
        <f t="shared" si="8"/>
        <v>5.4878268929403617E-2</v>
      </c>
      <c r="H196" s="52"/>
      <c r="I196" s="56"/>
    </row>
    <row r="197" spans="2:9" x14ac:dyDescent="0.25">
      <c r="B197" s="53">
        <f t="shared" si="9"/>
        <v>189</v>
      </c>
      <c r="C197" s="55">
        <v>0.11502784009858513</v>
      </c>
      <c r="D197" s="55">
        <v>2.9629657926451336</v>
      </c>
      <c r="E197" s="55">
        <f t="shared" si="8"/>
        <v>0.50285443225079307</v>
      </c>
      <c r="H197" s="52"/>
      <c r="I197" s="56"/>
    </row>
    <row r="198" spans="2:9" x14ac:dyDescent="0.25">
      <c r="B198" s="53">
        <f t="shared" si="9"/>
        <v>190</v>
      </c>
      <c r="C198" s="55">
        <v>1.4315488655559219</v>
      </c>
      <c r="D198" s="55">
        <v>8.6652300818459835</v>
      </c>
      <c r="E198" s="55">
        <f t="shared" si="8"/>
        <v>0.93903461962229606</v>
      </c>
      <c r="H198" s="52"/>
      <c r="I198" s="56"/>
    </row>
    <row r="199" spans="2:9" x14ac:dyDescent="0.25">
      <c r="B199" s="53">
        <f t="shared" si="9"/>
        <v>191</v>
      </c>
      <c r="C199" s="55">
        <v>0.77324514118750365</v>
      </c>
      <c r="D199" s="55">
        <v>5.6447645928696515</v>
      </c>
      <c r="E199" s="55">
        <f t="shared" si="8"/>
        <v>0.55178402811963689</v>
      </c>
      <c r="H199" s="52"/>
      <c r="I199" s="56"/>
    </row>
    <row r="200" spans="2:9" x14ac:dyDescent="0.25">
      <c r="B200" s="53">
        <f t="shared" si="9"/>
        <v>192</v>
      </c>
      <c r="C200" s="55">
        <v>1.7870932144189366</v>
      </c>
      <c r="D200" s="55">
        <v>8.4535189124421564</v>
      </c>
      <c r="E200" s="55">
        <f t="shared" si="8"/>
        <v>-0.69485394523358934</v>
      </c>
      <c r="H200" s="52"/>
      <c r="I200" s="56"/>
    </row>
    <row r="201" spans="2:9" x14ac:dyDescent="0.25">
      <c r="B201" s="53">
        <f t="shared" si="9"/>
        <v>193</v>
      </c>
      <c r="C201" s="55">
        <v>4.6983751948304064E-2</v>
      </c>
      <c r="D201" s="55">
        <v>5.4712209405853862E-2</v>
      </c>
      <c r="E201" s="55">
        <f t="shared" ref="E201:E264" si="10">D201-($D$2+$D$3*C201)</f>
        <v>-2.1332227983873624</v>
      </c>
      <c r="H201" s="52"/>
      <c r="I201" s="56"/>
    </row>
    <row r="202" spans="2:9" x14ac:dyDescent="0.25">
      <c r="B202" s="53">
        <f t="shared" si="9"/>
        <v>194</v>
      </c>
      <c r="C202" s="55">
        <v>1.1897093221848942</v>
      </c>
      <c r="D202" s="55">
        <v>6.6711965891246008</v>
      </c>
      <c r="E202" s="55">
        <f t="shared" si="10"/>
        <v>-8.7640699614976114E-2</v>
      </c>
      <c r="H202" s="52"/>
      <c r="I202" s="56"/>
    </row>
    <row r="203" spans="2:9" x14ac:dyDescent="0.25">
      <c r="B203" s="53">
        <f t="shared" ref="B203:B266" si="11">1+B202</f>
        <v>195</v>
      </c>
      <c r="C203" s="55">
        <v>1.4526777184981574</v>
      </c>
      <c r="D203" s="55">
        <v>7.2675682869982259</v>
      </c>
      <c r="E203" s="55">
        <f t="shared" si="10"/>
        <v>-0.54314258699440376</v>
      </c>
      <c r="H203" s="52"/>
      <c r="I203" s="56"/>
    </row>
    <row r="204" spans="2:9" x14ac:dyDescent="0.25">
      <c r="B204" s="53">
        <f t="shared" si="11"/>
        <v>196</v>
      </c>
      <c r="C204" s="55">
        <v>1.239986336740531</v>
      </c>
      <c r="D204" s="55">
        <v>7.4460547543545799</v>
      </c>
      <c r="E204" s="55">
        <f t="shared" si="10"/>
        <v>0.48610940739245567</v>
      </c>
      <c r="H204" s="52"/>
      <c r="I204" s="56"/>
    </row>
    <row r="205" spans="2:9" x14ac:dyDescent="0.25">
      <c r="B205" s="53">
        <f t="shared" si="11"/>
        <v>197</v>
      </c>
      <c r="C205" s="55">
        <v>0.30136919046973953</v>
      </c>
      <c r="D205" s="55">
        <v>5.1051674801899498</v>
      </c>
      <c r="E205" s="55">
        <f t="shared" si="10"/>
        <v>1.8996907183109917</v>
      </c>
      <c r="H205" s="52"/>
      <c r="I205" s="56"/>
    </row>
    <row r="206" spans="2:9" x14ac:dyDescent="0.25">
      <c r="B206" s="53">
        <f t="shared" si="11"/>
        <v>198</v>
      </c>
      <c r="C206" s="55">
        <v>1.202219992036605</v>
      </c>
      <c r="D206" s="55">
        <v>8.1790151042088493</v>
      </c>
      <c r="E206" s="55">
        <f t="shared" si="10"/>
        <v>1.3701351360624292</v>
      </c>
      <c r="H206" s="52"/>
      <c r="I206" s="56"/>
    </row>
    <row r="207" spans="2:9" x14ac:dyDescent="0.25">
      <c r="B207" s="53">
        <f t="shared" si="11"/>
        <v>199</v>
      </c>
      <c r="C207" s="55">
        <v>1.0042995301409736</v>
      </c>
      <c r="D207" s="55">
        <v>5.6867041427679572</v>
      </c>
      <c r="E207" s="55">
        <f t="shared" si="10"/>
        <v>-0.33049397779593725</v>
      </c>
      <c r="H207" s="52"/>
      <c r="I207" s="56"/>
    </row>
    <row r="208" spans="2:9" x14ac:dyDescent="0.25">
      <c r="B208" s="53">
        <f t="shared" si="11"/>
        <v>200</v>
      </c>
      <c r="C208" s="55">
        <v>6.0517891309425087E-2</v>
      </c>
      <c r="D208" s="55">
        <v>0.94484112718986712</v>
      </c>
      <c r="E208" s="55">
        <f t="shared" si="10"/>
        <v>-1.2972304380478332</v>
      </c>
      <c r="H208" s="52"/>
      <c r="I208" s="56"/>
    </row>
    <row r="209" spans="2:9" x14ac:dyDescent="0.25">
      <c r="B209" s="53">
        <f t="shared" si="11"/>
        <v>201</v>
      </c>
      <c r="C209" s="55">
        <v>0.76001055999984302</v>
      </c>
      <c r="D209" s="55">
        <v>4.9998231698347402</v>
      </c>
      <c r="E209" s="55">
        <f t="shared" si="10"/>
        <v>-4.0219070164631887E-2</v>
      </c>
      <c r="H209" s="52"/>
      <c r="I209" s="56"/>
    </row>
    <row r="210" spans="2:9" x14ac:dyDescent="0.25">
      <c r="B210" s="53">
        <f t="shared" si="11"/>
        <v>202</v>
      </c>
      <c r="C210" s="55">
        <v>0.52988241442432793</v>
      </c>
      <c r="D210" s="55">
        <v>4.1008530586372318</v>
      </c>
      <c r="E210" s="55">
        <f t="shared" si="10"/>
        <v>-1.8676599060079901E-2</v>
      </c>
      <c r="H210" s="52"/>
      <c r="I210" s="56"/>
    </row>
    <row r="211" spans="2:9" x14ac:dyDescent="0.25">
      <c r="B211" s="53">
        <f t="shared" si="11"/>
        <v>203</v>
      </c>
      <c r="C211" s="55">
        <v>0.99193550488876103</v>
      </c>
      <c r="D211" s="55">
        <v>5.8822277090461519</v>
      </c>
      <c r="E211" s="55">
        <f t="shared" si="10"/>
        <v>-8.5514310508892244E-2</v>
      </c>
      <c r="H211" s="52"/>
      <c r="I211" s="56"/>
    </row>
    <row r="212" spans="2:9" x14ac:dyDescent="0.25">
      <c r="B212" s="53">
        <f t="shared" si="11"/>
        <v>204</v>
      </c>
      <c r="C212" s="55">
        <v>0.11076004365527026</v>
      </c>
      <c r="D212" s="55">
        <v>2.3955091499388419</v>
      </c>
      <c r="E212" s="55">
        <f t="shared" si="10"/>
        <v>-4.7531024682239131E-2</v>
      </c>
      <c r="H212" s="52"/>
      <c r="I212" s="56"/>
    </row>
    <row r="213" spans="2:9" x14ac:dyDescent="0.25">
      <c r="B213" s="53">
        <f t="shared" si="11"/>
        <v>205</v>
      </c>
      <c r="C213" s="55">
        <v>1.3192935994064527</v>
      </c>
      <c r="D213" s="55">
        <v>6.5147292050686474</v>
      </c>
      <c r="E213" s="55">
        <f t="shared" si="10"/>
        <v>-0.76244519255716359</v>
      </c>
      <c r="H213" s="52"/>
      <c r="I213" s="56"/>
    </row>
    <row r="214" spans="2:9" x14ac:dyDescent="0.25">
      <c r="B214" s="53">
        <f t="shared" si="11"/>
        <v>206</v>
      </c>
      <c r="C214" s="55">
        <v>0.38996285667844233</v>
      </c>
      <c r="D214" s="55">
        <v>2.1532149309187556</v>
      </c>
      <c r="E214" s="55">
        <f t="shared" si="10"/>
        <v>-1.4066364957950137</v>
      </c>
      <c r="H214" s="52"/>
      <c r="I214" s="56"/>
    </row>
    <row r="215" spans="2:9" x14ac:dyDescent="0.25">
      <c r="B215" s="53">
        <f t="shared" si="11"/>
        <v>207</v>
      </c>
      <c r="C215" s="55">
        <v>1.1779228408527449</v>
      </c>
      <c r="D215" s="55">
        <v>6.7724637401035412</v>
      </c>
      <c r="E215" s="55">
        <f t="shared" si="10"/>
        <v>6.0772376692561636E-2</v>
      </c>
      <c r="H215" s="52"/>
      <c r="I215" s="56"/>
    </row>
    <row r="216" spans="2:9" x14ac:dyDescent="0.25">
      <c r="B216" s="53">
        <f t="shared" si="11"/>
        <v>208</v>
      </c>
      <c r="C216" s="55">
        <v>0.59357869352106363</v>
      </c>
      <c r="D216" s="55">
        <v>4.9720693701246645</v>
      </c>
      <c r="E216" s="55">
        <f t="shared" si="10"/>
        <v>0.59775459604041004</v>
      </c>
      <c r="H216" s="52"/>
      <c r="I216" s="56"/>
    </row>
    <row r="217" spans="2:9" x14ac:dyDescent="0.25">
      <c r="B217" s="53">
        <f t="shared" si="11"/>
        <v>209</v>
      </c>
      <c r="C217" s="55">
        <v>1.5254254891812347</v>
      </c>
      <c r="D217" s="55">
        <v>8.7535265918350316</v>
      </c>
      <c r="E217" s="55">
        <f t="shared" si="10"/>
        <v>0.65182463511009381</v>
      </c>
      <c r="H217" s="52"/>
      <c r="I217" s="56"/>
    </row>
    <row r="218" spans="2:9" x14ac:dyDescent="0.25">
      <c r="B218" s="53">
        <f t="shared" si="11"/>
        <v>210</v>
      </c>
      <c r="C218" s="55">
        <v>1.4826341792571067</v>
      </c>
      <c r="D218" s="55">
        <v>6.0604836701544151</v>
      </c>
      <c r="E218" s="55">
        <f t="shared" si="10"/>
        <v>-1.8700530468740117</v>
      </c>
      <c r="H218" s="52"/>
      <c r="I218" s="56"/>
    </row>
    <row r="219" spans="2:9" x14ac:dyDescent="0.25">
      <c r="B219" s="53">
        <f t="shared" si="11"/>
        <v>211</v>
      </c>
      <c r="C219" s="55">
        <v>0.73941494803492924</v>
      </c>
      <c r="D219" s="55">
        <v>4.4923825787065494</v>
      </c>
      <c r="E219" s="55">
        <f t="shared" si="10"/>
        <v>-0.46527721343316752</v>
      </c>
      <c r="H219" s="52"/>
      <c r="I219" s="56"/>
    </row>
    <row r="220" spans="2:9" x14ac:dyDescent="0.25">
      <c r="B220" s="53">
        <f t="shared" si="11"/>
        <v>212</v>
      </c>
      <c r="C220" s="55">
        <v>0.13207950854577488</v>
      </c>
      <c r="D220" s="55">
        <v>3.2203076292893935</v>
      </c>
      <c r="E220" s="55">
        <f t="shared" si="10"/>
        <v>0.69198959510629399</v>
      </c>
      <c r="H220" s="52"/>
      <c r="I220" s="56"/>
    </row>
    <row r="221" spans="2:9" x14ac:dyDescent="0.25">
      <c r="B221" s="53">
        <f t="shared" si="11"/>
        <v>213</v>
      </c>
      <c r="C221" s="55">
        <v>9.0750630514075947E-3</v>
      </c>
      <c r="D221" s="55">
        <v>0.91457532492056948</v>
      </c>
      <c r="E221" s="55">
        <f t="shared" si="10"/>
        <v>-1.1217249272850609</v>
      </c>
      <c r="H221" s="52"/>
      <c r="I221" s="56"/>
    </row>
    <row r="222" spans="2:9" x14ac:dyDescent="0.25">
      <c r="B222" s="53">
        <f t="shared" si="11"/>
        <v>214</v>
      </c>
      <c r="C222" s="55">
        <v>1.6428429963484121</v>
      </c>
      <c r="D222" s="55">
        <v>8.4875841173886588</v>
      </c>
      <c r="E222" s="55">
        <f t="shared" si="10"/>
        <v>-8.3787868004989718E-2</v>
      </c>
      <c r="H222" s="52"/>
      <c r="I222" s="56"/>
    </row>
    <row r="223" spans="2:9" x14ac:dyDescent="0.25">
      <c r="B223" s="53">
        <f t="shared" si="11"/>
        <v>215</v>
      </c>
      <c r="C223" s="55">
        <v>1.6867949150069144</v>
      </c>
      <c r="D223" s="55">
        <v>8.0587934249129205</v>
      </c>
      <c r="E223" s="55">
        <f t="shared" si="10"/>
        <v>-0.68838623511473784</v>
      </c>
      <c r="H223" s="52"/>
      <c r="I223" s="56"/>
    </row>
    <row r="224" spans="2:9" x14ac:dyDescent="0.25">
      <c r="B224" s="53">
        <f t="shared" si="11"/>
        <v>216</v>
      </c>
      <c r="C224" s="55">
        <v>0.55254676354636323</v>
      </c>
      <c r="D224" s="55">
        <v>4.3538710902874822</v>
      </c>
      <c r="E224" s="55">
        <f t="shared" si="10"/>
        <v>0.14368403610202929</v>
      </c>
      <c r="H224" s="52"/>
      <c r="I224" s="56"/>
    </row>
    <row r="225" spans="2:9" x14ac:dyDescent="0.25">
      <c r="B225" s="53">
        <f t="shared" si="11"/>
        <v>217</v>
      </c>
      <c r="C225" s="55">
        <v>1.9831658122982097</v>
      </c>
      <c r="D225" s="55">
        <v>10.079002668781893</v>
      </c>
      <c r="E225" s="55">
        <f t="shared" si="10"/>
        <v>0.14633941958905439</v>
      </c>
      <c r="H225" s="52"/>
      <c r="I225" s="56"/>
    </row>
    <row r="226" spans="2:9" x14ac:dyDescent="0.25">
      <c r="B226" s="53">
        <f t="shared" si="11"/>
        <v>218</v>
      </c>
      <c r="C226" s="55">
        <v>0.8234659805651523</v>
      </c>
      <c r="D226" s="55">
        <v>5.666406818099273</v>
      </c>
      <c r="E226" s="55">
        <f t="shared" si="10"/>
        <v>0.37254289583866385</v>
      </c>
      <c r="H226" s="52"/>
      <c r="I226" s="56"/>
    </row>
    <row r="227" spans="2:9" x14ac:dyDescent="0.25">
      <c r="B227" s="53">
        <f t="shared" si="11"/>
        <v>219</v>
      </c>
      <c r="C227" s="55">
        <v>1.3518483042768052</v>
      </c>
      <c r="D227" s="55">
        <v>5.4743560622824123</v>
      </c>
      <c r="E227" s="55">
        <f t="shared" si="10"/>
        <v>-1.9330371548248086</v>
      </c>
      <c r="H227" s="52"/>
      <c r="I227" s="56"/>
    </row>
    <row r="228" spans="2:9" x14ac:dyDescent="0.25">
      <c r="B228" s="53">
        <f t="shared" si="11"/>
        <v>220</v>
      </c>
      <c r="C228" s="55">
        <v>1.4814761935863325</v>
      </c>
      <c r="D228" s="55">
        <v>7.5603893959937398</v>
      </c>
      <c r="E228" s="55">
        <f t="shared" si="10"/>
        <v>-0.36551537835159031</v>
      </c>
      <c r="H228" s="52"/>
      <c r="I228" s="56"/>
    </row>
    <row r="229" spans="2:9" x14ac:dyDescent="0.25">
      <c r="B229" s="53">
        <f t="shared" si="11"/>
        <v>221</v>
      </c>
      <c r="C229" s="55">
        <v>1.6388142416170932</v>
      </c>
      <c r="D229" s="55">
        <v>7.4720310860118806</v>
      </c>
      <c r="E229" s="55">
        <f t="shared" si="10"/>
        <v>-1.0832258804564932</v>
      </c>
      <c r="H229" s="52"/>
      <c r="I229" s="56"/>
    </row>
    <row r="230" spans="2:9" x14ac:dyDescent="0.25">
      <c r="B230" s="53">
        <f t="shared" si="11"/>
        <v>222</v>
      </c>
      <c r="C230" s="55">
        <v>1.0791321797242679</v>
      </c>
      <c r="D230" s="55">
        <v>7.7686851825632957</v>
      </c>
      <c r="E230" s="55">
        <f t="shared" si="10"/>
        <v>1.4521564636662241</v>
      </c>
      <c r="H230" s="52"/>
      <c r="I230" s="56"/>
    </row>
    <row r="231" spans="2:9" x14ac:dyDescent="0.25">
      <c r="B231" s="53">
        <f t="shared" si="11"/>
        <v>223</v>
      </c>
      <c r="C231" s="55">
        <v>0.59056540134352686</v>
      </c>
      <c r="D231" s="55">
        <v>2.5521721786867433</v>
      </c>
      <c r="E231" s="55">
        <f t="shared" si="10"/>
        <v>-1.8100894266873642</v>
      </c>
      <c r="H231" s="52"/>
      <c r="I231" s="56"/>
    </row>
    <row r="232" spans="2:9" x14ac:dyDescent="0.25">
      <c r="B232" s="53">
        <f t="shared" si="11"/>
        <v>224</v>
      </c>
      <c r="C232" s="55">
        <v>1.4097449566128457</v>
      </c>
      <c r="D232" s="55">
        <v>6.8680556373778128</v>
      </c>
      <c r="E232" s="55">
        <f t="shared" si="10"/>
        <v>-0.77092418907357008</v>
      </c>
      <c r="H232" s="52"/>
      <c r="I232" s="56"/>
    </row>
    <row r="233" spans="2:9" x14ac:dyDescent="0.25">
      <c r="B233" s="53">
        <f t="shared" si="11"/>
        <v>225</v>
      </c>
      <c r="C233" s="55">
        <v>0.17788577003590511</v>
      </c>
      <c r="D233" s="55">
        <v>2.9125766106594249</v>
      </c>
      <c r="E233" s="55">
        <f t="shared" si="10"/>
        <v>0.20103353051580442</v>
      </c>
      <c r="H233" s="52"/>
      <c r="I233" s="56"/>
    </row>
    <row r="234" spans="2:9" x14ac:dyDescent="0.25">
      <c r="B234" s="53">
        <f t="shared" si="11"/>
        <v>226</v>
      </c>
      <c r="C234" s="55">
        <v>0.30150337385531656</v>
      </c>
      <c r="D234" s="55">
        <v>3.4504706458032666</v>
      </c>
      <c r="E234" s="55">
        <f t="shared" si="10"/>
        <v>0.24445715038200033</v>
      </c>
      <c r="H234" s="52"/>
      <c r="I234" s="56"/>
    </row>
    <row r="235" spans="2:9" x14ac:dyDescent="0.25">
      <c r="B235" s="53">
        <f t="shared" si="11"/>
        <v>227</v>
      </c>
      <c r="C235" s="55">
        <v>0.69333513048052708</v>
      </c>
      <c r="D235" s="55">
        <v>4.4848002694397211</v>
      </c>
      <c r="E235" s="55">
        <f t="shared" si="10"/>
        <v>-0.28854025248238724</v>
      </c>
      <c r="H235" s="52"/>
      <c r="I235" s="56"/>
    </row>
    <row r="236" spans="2:9" x14ac:dyDescent="0.25">
      <c r="B236" s="53">
        <f t="shared" si="11"/>
        <v>228</v>
      </c>
      <c r="C236" s="55">
        <v>0.56659925561151869</v>
      </c>
      <c r="D236" s="55">
        <v>6.4321384499653202</v>
      </c>
      <c r="E236" s="55">
        <f t="shared" si="10"/>
        <v>2.1657414275192455</v>
      </c>
      <c r="H236" s="52"/>
      <c r="I236" s="56"/>
    </row>
    <row r="237" spans="2:9" x14ac:dyDescent="0.25">
      <c r="B237" s="53">
        <f t="shared" si="11"/>
        <v>229</v>
      </c>
      <c r="C237" s="55">
        <v>0.93345709054508541</v>
      </c>
      <c r="D237" s="55">
        <v>5.6503533378505839</v>
      </c>
      <c r="E237" s="55">
        <f t="shared" si="10"/>
        <v>-8.347502432975773E-2</v>
      </c>
      <c r="H237" s="52"/>
      <c r="I237" s="56"/>
    </row>
    <row r="238" spans="2:9" x14ac:dyDescent="0.25">
      <c r="B238" s="53">
        <f t="shared" si="11"/>
        <v>230</v>
      </c>
      <c r="C238" s="55">
        <v>0.5791759802562817</v>
      </c>
      <c r="D238" s="55">
        <v>4.1632725621286149</v>
      </c>
      <c r="E238" s="55">
        <f t="shared" si="10"/>
        <v>-0.15343135889651194</v>
      </c>
      <c r="H238" s="52"/>
      <c r="I238" s="56"/>
    </row>
    <row r="239" spans="2:9" x14ac:dyDescent="0.25">
      <c r="B239" s="53">
        <f t="shared" si="11"/>
        <v>231</v>
      </c>
      <c r="C239" s="55">
        <v>0.13733219109865158</v>
      </c>
      <c r="D239" s="55">
        <v>1.4850395879693299</v>
      </c>
      <c r="E239" s="55">
        <f t="shared" si="10"/>
        <v>-1.0642891764252764</v>
      </c>
      <c r="H239" s="52"/>
      <c r="I239" s="56"/>
    </row>
    <row r="240" spans="2:9" x14ac:dyDescent="0.25">
      <c r="B240" s="53">
        <f t="shared" si="11"/>
        <v>232</v>
      </c>
      <c r="C240" s="55">
        <v>1.1996712045582847</v>
      </c>
      <c r="D240" s="55">
        <v>6.2737451934643076</v>
      </c>
      <c r="E240" s="55">
        <f t="shared" si="10"/>
        <v>-0.52493962476883116</v>
      </c>
      <c r="H240" s="52"/>
      <c r="I240" s="56"/>
    </row>
    <row r="241" spans="2:9" x14ac:dyDescent="0.25">
      <c r="B241" s="53">
        <f t="shared" si="11"/>
        <v>233</v>
      </c>
      <c r="C241" s="55">
        <v>1.1892561792447909E-2</v>
      </c>
      <c r="D241" s="55">
        <v>4.1169855380394207</v>
      </c>
      <c r="E241" s="55">
        <f t="shared" si="10"/>
        <v>2.0694152908696291</v>
      </c>
      <c r="H241" s="52"/>
      <c r="I241" s="56"/>
    </row>
    <row r="242" spans="2:9" x14ac:dyDescent="0.25">
      <c r="B242" s="53">
        <f t="shared" si="11"/>
        <v>234</v>
      </c>
      <c r="C242" s="55">
        <v>1.8606270987293201</v>
      </c>
      <c r="D242" s="55">
        <v>9.7355267363534406</v>
      </c>
      <c r="E242" s="55">
        <f t="shared" si="10"/>
        <v>0.29301834143616112</v>
      </c>
      <c r="H242" s="52"/>
      <c r="I242" s="56"/>
    </row>
    <row r="243" spans="2:9" x14ac:dyDescent="0.25">
      <c r="B243" s="53">
        <f t="shared" si="11"/>
        <v>235</v>
      </c>
      <c r="C243" s="55">
        <v>3.0526144615040884E-2</v>
      </c>
      <c r="D243" s="55">
        <v>2.8614116800051654</v>
      </c>
      <c r="E243" s="55">
        <f t="shared" si="10"/>
        <v>0.7393071015450019</v>
      </c>
      <c r="H243" s="52"/>
      <c r="I243" s="56"/>
    </row>
    <row r="244" spans="2:9" x14ac:dyDescent="0.25">
      <c r="B244" s="53">
        <f t="shared" si="11"/>
        <v>236</v>
      </c>
      <c r="C244" s="55">
        <v>1.1968235835388374</v>
      </c>
      <c r="D244" s="55">
        <v>6.2390118724757127</v>
      </c>
      <c r="E244" s="55">
        <f t="shared" si="10"/>
        <v>-0.54828246167963712</v>
      </c>
      <c r="H244" s="52"/>
      <c r="I244" s="56"/>
    </row>
    <row r="245" spans="2:9" x14ac:dyDescent="0.25">
      <c r="B245" s="53">
        <f t="shared" si="11"/>
        <v>237</v>
      </c>
      <c r="C245" s="55">
        <v>0.26062178672379632</v>
      </c>
      <c r="D245" s="55">
        <v>1.7527958941614585</v>
      </c>
      <c r="E245" s="55">
        <f t="shared" si="10"/>
        <v>-1.2896912527337268</v>
      </c>
      <c r="H245" s="52"/>
      <c r="I245" s="56"/>
    </row>
    <row r="246" spans="2:9" x14ac:dyDescent="0.25">
      <c r="B246" s="53">
        <f t="shared" si="11"/>
        <v>238</v>
      </c>
      <c r="C246" s="55">
        <v>0.64143201424370377</v>
      </c>
      <c r="D246" s="55">
        <v>5.1179203661812327</v>
      </c>
      <c r="E246" s="55">
        <f t="shared" si="10"/>
        <v>0.5521923092064176</v>
      </c>
      <c r="H246" s="52"/>
      <c r="I246" s="56"/>
    </row>
    <row r="247" spans="2:9" x14ac:dyDescent="0.25">
      <c r="B247" s="53">
        <f t="shared" si="11"/>
        <v>239</v>
      </c>
      <c r="C247" s="55">
        <v>1.8575349622224278</v>
      </c>
      <c r="D247" s="55">
        <v>9.7991647806666595</v>
      </c>
      <c r="E247" s="55">
        <f t="shared" si="10"/>
        <v>0.36902493177694851</v>
      </c>
      <c r="H247" s="52"/>
      <c r="I247" s="56"/>
    </row>
    <row r="248" spans="2:9" x14ac:dyDescent="0.25">
      <c r="B248" s="53">
        <f t="shared" si="11"/>
        <v>240</v>
      </c>
      <c r="C248" s="55">
        <v>0.40821320634124825</v>
      </c>
      <c r="D248" s="55">
        <v>3.8231654637274999</v>
      </c>
      <c r="E248" s="55">
        <f t="shared" si="10"/>
        <v>0.19031263836250689</v>
      </c>
      <c r="H248" s="52"/>
      <c r="I248" s="56"/>
    </row>
    <row r="249" spans="2:9" x14ac:dyDescent="0.25">
      <c r="B249" s="53">
        <f t="shared" si="11"/>
        <v>241</v>
      </c>
      <c r="C249" s="55">
        <v>1.397480571608632</v>
      </c>
      <c r="D249" s="55">
        <v>8.8693939950965905</v>
      </c>
      <c r="E249" s="55">
        <f t="shared" si="10"/>
        <v>1.2794717086620624</v>
      </c>
      <c r="H249" s="52"/>
      <c r="I249" s="56"/>
    </row>
    <row r="250" spans="2:9" x14ac:dyDescent="0.25">
      <c r="B250" s="53">
        <f t="shared" si="11"/>
        <v>242</v>
      </c>
      <c r="C250" s="55">
        <v>0.54880005372563723</v>
      </c>
      <c r="D250" s="55">
        <v>4.3308545856346896</v>
      </c>
      <c r="E250" s="55">
        <f t="shared" si="10"/>
        <v>0.13565437073214071</v>
      </c>
      <c r="H250" s="52"/>
      <c r="I250" s="56"/>
    </row>
    <row r="251" spans="2:9" x14ac:dyDescent="0.25">
      <c r="B251" s="53">
        <f t="shared" si="11"/>
        <v>243</v>
      </c>
      <c r="C251" s="55">
        <v>1.5137285357676886</v>
      </c>
      <c r="D251" s="55">
        <v>8.3066741130834441</v>
      </c>
      <c r="E251" s="55">
        <f t="shared" si="10"/>
        <v>0.25175997001269046</v>
      </c>
      <c r="H251" s="52"/>
      <c r="I251" s="56"/>
    </row>
    <row r="252" spans="2:9" x14ac:dyDescent="0.25">
      <c r="B252" s="53">
        <f t="shared" si="11"/>
        <v>244</v>
      </c>
      <c r="C252" s="55">
        <v>1.4973964083876485</v>
      </c>
      <c r="D252" s="55">
        <v>10.040800043621942</v>
      </c>
      <c r="E252" s="55">
        <f t="shared" si="10"/>
        <v>2.0512144100713483</v>
      </c>
      <c r="H252" s="52"/>
      <c r="I252" s="56"/>
    </row>
    <row r="253" spans="2:9" x14ac:dyDescent="0.25">
      <c r="B253" s="53">
        <f t="shared" si="11"/>
        <v>245</v>
      </c>
      <c r="C253" s="55">
        <v>1.3024110376990625</v>
      </c>
      <c r="D253" s="55">
        <v>10.184604449487649</v>
      </c>
      <c r="E253" s="55">
        <f t="shared" si="10"/>
        <v>2.974960298691399</v>
      </c>
      <c r="H253" s="52"/>
      <c r="I253" s="56"/>
    </row>
    <row r="254" spans="2:9" x14ac:dyDescent="0.25">
      <c r="B254" s="53">
        <f t="shared" si="11"/>
        <v>246</v>
      </c>
      <c r="C254" s="55">
        <v>1.737662193264969</v>
      </c>
      <c r="D254" s="55">
        <v>7.7821964946813091</v>
      </c>
      <c r="E254" s="55">
        <f t="shared" si="10"/>
        <v>-1.1684522783785658</v>
      </c>
      <c r="H254" s="52"/>
      <c r="I254" s="56"/>
    </row>
    <row r="255" spans="2:9" x14ac:dyDescent="0.25">
      <c r="B255" s="53">
        <f t="shared" si="11"/>
        <v>247</v>
      </c>
      <c r="C255" s="55">
        <v>0.63865547287061863</v>
      </c>
      <c r="D255" s="55">
        <v>5.3096547952556614</v>
      </c>
      <c r="E255" s="55">
        <f t="shared" si="10"/>
        <v>0.75503290377318688</v>
      </c>
      <c r="H255" s="52"/>
      <c r="I255" s="56"/>
    </row>
    <row r="256" spans="2:9" x14ac:dyDescent="0.25">
      <c r="B256" s="53">
        <f t="shared" si="11"/>
        <v>248</v>
      </c>
      <c r="C256" s="55">
        <v>0.96435312720653332</v>
      </c>
      <c r="D256" s="55">
        <v>5.8469923413977396</v>
      </c>
      <c r="E256" s="55">
        <f t="shared" si="10"/>
        <v>-1.042016742839369E-2</v>
      </c>
      <c r="H256" s="52"/>
      <c r="I256" s="56"/>
    </row>
    <row r="257" spans="2:9" x14ac:dyDescent="0.25">
      <c r="B257" s="53">
        <f t="shared" si="11"/>
        <v>249</v>
      </c>
      <c r="C257" s="55">
        <v>1.5542106909345239</v>
      </c>
      <c r="D257" s="55">
        <v>7.6912769487420993</v>
      </c>
      <c r="E257" s="55">
        <f t="shared" si="10"/>
        <v>-0.52556581499599719</v>
      </c>
      <c r="H257" s="52"/>
      <c r="I257" s="56"/>
    </row>
    <row r="258" spans="2:9" x14ac:dyDescent="0.25">
      <c r="B258" s="53">
        <f t="shared" si="11"/>
        <v>250</v>
      </c>
      <c r="C258" s="55">
        <v>0.35321640465651338</v>
      </c>
      <c r="D258" s="55">
        <v>5.075467084951967</v>
      </c>
      <c r="E258" s="55">
        <f t="shared" si="10"/>
        <v>1.6626014663259134</v>
      </c>
      <c r="H258" s="52"/>
      <c r="I258" s="56"/>
    </row>
    <row r="259" spans="2:9" x14ac:dyDescent="0.25">
      <c r="B259" s="53">
        <f t="shared" si="11"/>
        <v>251</v>
      </c>
      <c r="C259" s="55">
        <v>1.0292439849890329</v>
      </c>
      <c r="D259" s="55">
        <v>5.3209479140678537</v>
      </c>
      <c r="E259" s="55">
        <f t="shared" si="10"/>
        <v>-0.79602802588827792</v>
      </c>
      <c r="H259" s="52"/>
      <c r="I259" s="56"/>
    </row>
    <row r="260" spans="2:9" x14ac:dyDescent="0.25">
      <c r="B260" s="53">
        <f t="shared" si="11"/>
        <v>252</v>
      </c>
      <c r="C260" s="55">
        <v>0.31626995594380181</v>
      </c>
      <c r="D260" s="55">
        <v>2.9596996894405585</v>
      </c>
      <c r="E260" s="55">
        <f t="shared" si="10"/>
        <v>-0.30538013433464872</v>
      </c>
      <c r="H260" s="52"/>
      <c r="I260" s="56"/>
    </row>
    <row r="261" spans="2:9" x14ac:dyDescent="0.25">
      <c r="B261" s="53">
        <f t="shared" si="11"/>
        <v>253</v>
      </c>
      <c r="C261" s="55">
        <v>0.49394516026918844</v>
      </c>
      <c r="D261" s="55">
        <v>5.9394146915838295</v>
      </c>
      <c r="E261" s="55">
        <f t="shared" si="10"/>
        <v>1.9636340505070757</v>
      </c>
      <c r="H261" s="52"/>
      <c r="I261" s="56"/>
    </row>
    <row r="262" spans="2:9" x14ac:dyDescent="0.25">
      <c r="B262" s="53">
        <f t="shared" si="11"/>
        <v>254</v>
      </c>
      <c r="C262" s="55">
        <v>1.9696460305037258</v>
      </c>
      <c r="D262" s="55">
        <v>8.9853997763825522</v>
      </c>
      <c r="E262" s="55">
        <f t="shared" si="10"/>
        <v>-0.89318434563235094</v>
      </c>
      <c r="H262" s="52"/>
      <c r="I262" s="56"/>
    </row>
    <row r="263" spans="2:9" x14ac:dyDescent="0.25">
      <c r="B263" s="53">
        <f t="shared" si="11"/>
        <v>255</v>
      </c>
      <c r="C263" s="55">
        <v>1.6528739273859343</v>
      </c>
      <c r="D263" s="55">
        <v>7.7384128010415907</v>
      </c>
      <c r="E263" s="55">
        <f t="shared" si="10"/>
        <v>-0.87308290850214654</v>
      </c>
      <c r="H263" s="52"/>
      <c r="I263" s="56"/>
    </row>
    <row r="264" spans="2:9" x14ac:dyDescent="0.25">
      <c r="B264" s="53">
        <f t="shared" si="11"/>
        <v>256</v>
      </c>
      <c r="C264" s="55">
        <v>1.1689771169196905</v>
      </c>
      <c r="D264" s="55">
        <v>6.2257705267932408</v>
      </c>
      <c r="E264" s="55">
        <f t="shared" si="10"/>
        <v>-0.45013794088552128</v>
      </c>
      <c r="H264" s="52"/>
      <c r="I264" s="56"/>
    </row>
    <row r="265" spans="2:9" x14ac:dyDescent="0.25">
      <c r="B265" s="53">
        <f t="shared" si="11"/>
        <v>257</v>
      </c>
      <c r="C265" s="55">
        <v>0.50662324599150854</v>
      </c>
      <c r="D265" s="55">
        <v>3.6252405470810469</v>
      </c>
      <c r="E265" s="55">
        <f t="shared" ref="E265:E328" si="12">D265-($D$2+$D$3*C265)</f>
        <v>-0.40125243688498724</v>
      </c>
      <c r="H265" s="52"/>
      <c r="I265" s="56"/>
    </row>
    <row r="266" spans="2:9" x14ac:dyDescent="0.25">
      <c r="B266" s="53">
        <f t="shared" si="11"/>
        <v>258</v>
      </c>
      <c r="C266" s="55">
        <v>0.52812097629917276</v>
      </c>
      <c r="D266" s="55">
        <v>4.5463680113568152</v>
      </c>
      <c r="E266" s="55">
        <f t="shared" si="12"/>
        <v>0.43388410616012418</v>
      </c>
      <c r="H266" s="52"/>
      <c r="I266" s="56"/>
    </row>
    <row r="267" spans="2:9" x14ac:dyDescent="0.25">
      <c r="B267" s="53">
        <f t="shared" ref="B267:B330" si="13">1+B266</f>
        <v>259</v>
      </c>
      <c r="C267" s="55">
        <v>1.5037371951977885</v>
      </c>
      <c r="D267" s="55">
        <v>7.8452518144653709</v>
      </c>
      <c r="E267" s="55">
        <f t="shared" si="12"/>
        <v>-0.1696969663257839</v>
      </c>
      <c r="H267" s="52"/>
      <c r="I267" s="56"/>
    </row>
    <row r="268" spans="2:9" x14ac:dyDescent="0.25">
      <c r="B268" s="53">
        <f t="shared" si="13"/>
        <v>260</v>
      </c>
      <c r="C268" s="55">
        <v>0.79190164349172987</v>
      </c>
      <c r="D268" s="55">
        <v>6.324328079568251</v>
      </c>
      <c r="E268" s="55">
        <f t="shared" si="12"/>
        <v>1.1567215056013316</v>
      </c>
      <c r="H268" s="52"/>
      <c r="I268" s="56"/>
    </row>
    <row r="269" spans="2:9" x14ac:dyDescent="0.25">
      <c r="B269" s="53">
        <f t="shared" si="13"/>
        <v>261</v>
      </c>
      <c r="C269" s="55">
        <v>0.21152578307318115</v>
      </c>
      <c r="D269" s="55">
        <v>2.2905197055506537</v>
      </c>
      <c r="E269" s="55">
        <f t="shared" si="12"/>
        <v>-0.55558342674207095</v>
      </c>
      <c r="H269" s="52"/>
      <c r="I269" s="56"/>
    </row>
    <row r="270" spans="2:9" x14ac:dyDescent="0.25">
      <c r="B270" s="53">
        <f t="shared" si="13"/>
        <v>262</v>
      </c>
      <c r="C270" s="55">
        <v>0.72328219623493983</v>
      </c>
      <c r="D270" s="55">
        <v>6.5262571118820043</v>
      </c>
      <c r="E270" s="55">
        <f t="shared" si="12"/>
        <v>1.633128326942245</v>
      </c>
      <c r="H270" s="52"/>
      <c r="I270" s="56"/>
    </row>
    <row r="271" spans="2:9" x14ac:dyDescent="0.25">
      <c r="B271" s="53">
        <f t="shared" si="13"/>
        <v>263</v>
      </c>
      <c r="C271" s="55">
        <v>0.96343257291383622</v>
      </c>
      <c r="D271" s="55">
        <v>7.0968951928747579</v>
      </c>
      <c r="E271" s="55">
        <f t="shared" si="12"/>
        <v>1.243164901219413</v>
      </c>
      <c r="H271" s="52"/>
      <c r="I271" s="56"/>
    </row>
    <row r="272" spans="2:9" x14ac:dyDescent="0.25">
      <c r="B272" s="53">
        <f t="shared" si="13"/>
        <v>264</v>
      </c>
      <c r="C272" s="55">
        <v>0.26795000590595586</v>
      </c>
      <c r="D272" s="55">
        <v>4.0058095392629101</v>
      </c>
      <c r="E272" s="55">
        <f t="shared" si="12"/>
        <v>0.93400951563908663</v>
      </c>
      <c r="H272" s="52"/>
      <c r="I272" s="56"/>
    </row>
    <row r="273" spans="2:9" x14ac:dyDescent="0.25">
      <c r="B273" s="53">
        <f t="shared" si="13"/>
        <v>265</v>
      </c>
      <c r="C273" s="55">
        <v>0.61460629893696361</v>
      </c>
      <c r="D273" s="55">
        <v>4.5479262736391055</v>
      </c>
      <c r="E273" s="55">
        <f t="shared" si="12"/>
        <v>8.9501077891251057E-2</v>
      </c>
      <c r="H273" s="52"/>
      <c r="I273" s="56"/>
    </row>
    <row r="274" spans="2:9" x14ac:dyDescent="0.25">
      <c r="B274" s="53">
        <f t="shared" si="13"/>
        <v>266</v>
      </c>
      <c r="C274" s="55">
        <v>1.0035083321532989</v>
      </c>
      <c r="D274" s="55">
        <v>8.2352392337880378</v>
      </c>
      <c r="E274" s="55">
        <f t="shared" si="12"/>
        <v>2.2212059051748421</v>
      </c>
      <c r="H274" s="52"/>
      <c r="I274" s="56"/>
    </row>
    <row r="275" spans="2:9" x14ac:dyDescent="0.25">
      <c r="B275" s="53">
        <f t="shared" si="13"/>
        <v>267</v>
      </c>
      <c r="C275" s="55">
        <v>1.7443376200107361</v>
      </c>
      <c r="D275" s="55">
        <v>9.5415008318807537</v>
      </c>
      <c r="E275" s="55">
        <f t="shared" si="12"/>
        <v>0.56415035183781015</v>
      </c>
      <c r="H275" s="52"/>
      <c r="I275" s="56"/>
    </row>
    <row r="276" spans="2:9" x14ac:dyDescent="0.25">
      <c r="B276" s="53">
        <f t="shared" si="13"/>
        <v>268</v>
      </c>
      <c r="C276" s="55">
        <v>1.0727097873325104</v>
      </c>
      <c r="D276" s="55">
        <v>5.7326805516083992</v>
      </c>
      <c r="E276" s="55">
        <f t="shared" si="12"/>
        <v>-0.55815859772164256</v>
      </c>
      <c r="H276" s="52"/>
      <c r="I276" s="56"/>
    </row>
    <row r="277" spans="2:9" x14ac:dyDescent="0.25">
      <c r="B277" s="53">
        <f t="shared" si="13"/>
        <v>269</v>
      </c>
      <c r="C277" s="55">
        <v>1.5152154291394719</v>
      </c>
      <c r="D277" s="55">
        <v>7.5795875089788067</v>
      </c>
      <c r="E277" s="55">
        <f t="shared" si="12"/>
        <v>-0.48127420757908101</v>
      </c>
      <c r="H277" s="52"/>
      <c r="I277" s="56"/>
    </row>
    <row r="278" spans="2:9" x14ac:dyDescent="0.25">
      <c r="B278" s="53">
        <f t="shared" si="13"/>
        <v>270</v>
      </c>
      <c r="C278" s="55">
        <v>0.92197894975627048</v>
      </c>
      <c r="D278" s="55">
        <v>7.0518039464345987</v>
      </c>
      <c r="E278" s="55">
        <f t="shared" si="12"/>
        <v>1.3638881474095168</v>
      </c>
      <c r="H278" s="52"/>
      <c r="I278" s="56"/>
    </row>
    <row r="279" spans="2:9" x14ac:dyDescent="0.25">
      <c r="B279" s="53">
        <f t="shared" si="13"/>
        <v>271</v>
      </c>
      <c r="C279" s="55">
        <v>1.7522819424290226</v>
      </c>
      <c r="D279" s="55">
        <v>10.016987862018976</v>
      </c>
      <c r="E279" s="55">
        <f t="shared" si="12"/>
        <v>1.0078600923028844</v>
      </c>
      <c r="H279" s="52"/>
      <c r="I279" s="56"/>
    </row>
    <row r="280" spans="2:9" x14ac:dyDescent="0.25">
      <c r="B280" s="53">
        <f t="shared" si="13"/>
        <v>272</v>
      </c>
      <c r="C280" s="55">
        <v>1.4815143718738746</v>
      </c>
      <c r="D280" s="55">
        <v>6.881845500913891</v>
      </c>
      <c r="E280" s="55">
        <f t="shared" si="12"/>
        <v>-1.0442119865816073</v>
      </c>
      <c r="H280" s="52"/>
      <c r="I280" s="56"/>
    </row>
    <row r="281" spans="2:9" x14ac:dyDescent="0.25">
      <c r="B281" s="53">
        <f t="shared" si="13"/>
        <v>273</v>
      </c>
      <c r="C281" s="55">
        <v>0.94722709098071634</v>
      </c>
      <c r="D281" s="55">
        <v>5.8575133642722399</v>
      </c>
      <c r="E281" s="55">
        <f t="shared" si="12"/>
        <v>6.8605000349374556E-2</v>
      </c>
      <c r="H281" s="52"/>
      <c r="I281" s="56"/>
    </row>
    <row r="282" spans="2:9" x14ac:dyDescent="0.25">
      <c r="B282" s="53">
        <f t="shared" si="13"/>
        <v>274</v>
      </c>
      <c r="C282" s="55">
        <v>8.2240419700843725E-2</v>
      </c>
      <c r="D282" s="55">
        <v>1.4403398419240143</v>
      </c>
      <c r="E282" s="55">
        <f t="shared" si="12"/>
        <v>-0.88862183687936058</v>
      </c>
      <c r="H282" s="52"/>
      <c r="I282" s="56"/>
    </row>
    <row r="283" spans="2:9" x14ac:dyDescent="0.25">
      <c r="B283" s="53">
        <f t="shared" si="13"/>
        <v>275</v>
      </c>
      <c r="C283" s="55">
        <v>0.13422247839931067</v>
      </c>
      <c r="D283" s="55">
        <v>2.4017475346393038</v>
      </c>
      <c r="E283" s="55">
        <f t="shared" si="12"/>
        <v>-0.1351423789579389</v>
      </c>
      <c r="H283" s="52"/>
      <c r="I283" s="56"/>
    </row>
    <row r="284" spans="2:9" x14ac:dyDescent="0.25">
      <c r="B284" s="53">
        <f t="shared" si="13"/>
        <v>276</v>
      </c>
      <c r="C284" s="55">
        <v>0.70201487296216269</v>
      </c>
      <c r="D284" s="55">
        <v>3.7031365134825736</v>
      </c>
      <c r="E284" s="55">
        <f t="shared" si="12"/>
        <v>-1.1049229783660772</v>
      </c>
      <c r="H284" s="52"/>
      <c r="I284" s="56"/>
    </row>
    <row r="285" spans="2:9" x14ac:dyDescent="0.25">
      <c r="B285" s="53">
        <f t="shared" si="13"/>
        <v>277</v>
      </c>
      <c r="C285" s="55">
        <v>1.6229797310155096</v>
      </c>
      <c r="D285" s="55">
        <v>7.2717643723331404</v>
      </c>
      <c r="E285" s="55">
        <f t="shared" si="12"/>
        <v>-1.2201545517288972</v>
      </c>
      <c r="H285" s="52"/>
      <c r="I285" s="56"/>
    </row>
    <row r="286" spans="2:9" x14ac:dyDescent="0.25">
      <c r="B286" s="53">
        <f t="shared" si="13"/>
        <v>278</v>
      </c>
      <c r="C286" s="55">
        <v>0.63709176989125149</v>
      </c>
      <c r="D286" s="55">
        <v>4.2836768669330718</v>
      </c>
      <c r="E286" s="55">
        <f t="shared" si="12"/>
        <v>-0.26469021263193415</v>
      </c>
      <c r="H286" s="52"/>
      <c r="I286" s="56"/>
    </row>
    <row r="287" spans="2:9" x14ac:dyDescent="0.25">
      <c r="B287" s="53">
        <f t="shared" si="13"/>
        <v>279</v>
      </c>
      <c r="C287" s="55">
        <v>1.7911087833882033</v>
      </c>
      <c r="D287" s="55">
        <v>9.7842525444366135</v>
      </c>
      <c r="E287" s="55">
        <f t="shared" si="12"/>
        <v>0.61981741088379927</v>
      </c>
      <c r="H287" s="52"/>
      <c r="I287" s="56"/>
    </row>
    <row r="288" spans="2:9" x14ac:dyDescent="0.25">
      <c r="B288" s="53">
        <f t="shared" si="13"/>
        <v>280</v>
      </c>
      <c r="C288" s="55">
        <v>0.99178373245158657</v>
      </c>
      <c r="D288" s="55">
        <v>6.9570903742547001</v>
      </c>
      <c r="E288" s="55">
        <f t="shared" si="12"/>
        <v>0.98995544444835382</v>
      </c>
      <c r="H288" s="52"/>
      <c r="I288" s="56"/>
    </row>
    <row r="289" spans="2:9" x14ac:dyDescent="0.25">
      <c r="B289" s="53">
        <f t="shared" si="13"/>
        <v>281</v>
      </c>
      <c r="C289" s="55">
        <v>0.33251405018445923</v>
      </c>
      <c r="D289" s="55">
        <v>3.0792152500161349</v>
      </c>
      <c r="E289" s="55">
        <f t="shared" si="12"/>
        <v>-0.25084095072170198</v>
      </c>
      <c r="H289" s="52"/>
      <c r="I289" s="56"/>
    </row>
    <row r="290" spans="2:9" x14ac:dyDescent="0.25">
      <c r="B290" s="53">
        <f t="shared" si="13"/>
        <v>282</v>
      </c>
      <c r="C290" s="55">
        <v>2.1097695031026653E-2</v>
      </c>
      <c r="D290" s="55">
        <v>1.8712367414995326</v>
      </c>
      <c r="E290" s="55">
        <f t="shared" si="12"/>
        <v>-0.21315403862457405</v>
      </c>
      <c r="H290" s="52"/>
      <c r="I290" s="56"/>
    </row>
    <row r="291" spans="2:9" x14ac:dyDescent="0.25">
      <c r="B291" s="53">
        <f t="shared" si="13"/>
        <v>283</v>
      </c>
      <c r="C291" s="55">
        <v>0.14524026307120974</v>
      </c>
      <c r="D291" s="55">
        <v>0.96540697378704654</v>
      </c>
      <c r="E291" s="55">
        <f t="shared" si="12"/>
        <v>-1.6155540784977924</v>
      </c>
      <c r="H291" s="52"/>
      <c r="I291" s="56"/>
    </row>
    <row r="292" spans="2:9" x14ac:dyDescent="0.25">
      <c r="B292" s="53">
        <f t="shared" si="13"/>
        <v>284</v>
      </c>
      <c r="C292" s="55">
        <v>1.195095888863243</v>
      </c>
      <c r="D292" s="55">
        <v>6.8192440059583141</v>
      </c>
      <c r="E292" s="55">
        <f t="shared" si="12"/>
        <v>3.8860450505342037E-2</v>
      </c>
      <c r="H292" s="52"/>
      <c r="I292" s="56"/>
    </row>
    <row r="293" spans="2:9" x14ac:dyDescent="0.25">
      <c r="B293" s="53">
        <f t="shared" si="13"/>
        <v>285</v>
      </c>
      <c r="C293" s="55">
        <v>0.77277735271545001</v>
      </c>
      <c r="D293" s="55">
        <v>5.1883196679517001</v>
      </c>
      <c r="E293" s="55">
        <f t="shared" si="12"/>
        <v>9.7210257089900054E-2</v>
      </c>
      <c r="H293" s="52"/>
      <c r="I293" s="56"/>
    </row>
    <row r="294" spans="2:9" x14ac:dyDescent="0.25">
      <c r="B294" s="53">
        <f t="shared" si="13"/>
        <v>286</v>
      </c>
      <c r="C294" s="55">
        <v>1.1634942086081186</v>
      </c>
      <c r="D294" s="55">
        <v>5.4546157351644009</v>
      </c>
      <c r="E294" s="55">
        <f t="shared" si="12"/>
        <v>-1.1993610992680734</v>
      </c>
      <c r="H294" s="52"/>
      <c r="I294" s="56"/>
    </row>
    <row r="295" spans="2:9" x14ac:dyDescent="0.25">
      <c r="B295" s="53">
        <f t="shared" si="13"/>
        <v>287</v>
      </c>
      <c r="C295" s="55">
        <v>1.6628447012085465</v>
      </c>
      <c r="D295" s="55">
        <v>8.6756995744077461</v>
      </c>
      <c r="E295" s="55">
        <f t="shared" si="12"/>
        <v>2.4320769573559886E-2</v>
      </c>
      <c r="H295" s="52"/>
      <c r="I295" s="56"/>
    </row>
    <row r="296" spans="2:9" x14ac:dyDescent="0.25">
      <c r="B296" s="53">
        <f t="shared" si="13"/>
        <v>288</v>
      </c>
      <c r="C296" s="55">
        <v>0.89664161139483567</v>
      </c>
      <c r="D296" s="55">
        <v>6.4172741378013649</v>
      </c>
      <c r="E296" s="55">
        <f t="shared" si="12"/>
        <v>0.83070769222202223</v>
      </c>
      <c r="H296" s="52"/>
      <c r="I296" s="56"/>
    </row>
    <row r="297" spans="2:9" x14ac:dyDescent="0.25">
      <c r="B297" s="53">
        <f t="shared" si="13"/>
        <v>289</v>
      </c>
      <c r="C297" s="55">
        <v>2.3586508969166475E-2</v>
      </c>
      <c r="D297" s="55">
        <v>2.7367874272507624</v>
      </c>
      <c r="E297" s="55">
        <f t="shared" si="12"/>
        <v>0.6424413913740965</v>
      </c>
      <c r="H297" s="52"/>
      <c r="I297" s="56"/>
    </row>
    <row r="298" spans="2:9" x14ac:dyDescent="0.25">
      <c r="B298" s="53">
        <f t="shared" si="13"/>
        <v>290</v>
      </c>
      <c r="C298" s="55">
        <v>1.3322673201828701</v>
      </c>
      <c r="D298" s="55">
        <v>6.6096428988660865</v>
      </c>
      <c r="E298" s="55">
        <f t="shared" si="12"/>
        <v>-0.71942638186539387</v>
      </c>
      <c r="H298" s="52"/>
      <c r="I298" s="56"/>
    </row>
    <row r="299" spans="2:9" x14ac:dyDescent="0.25">
      <c r="B299" s="53">
        <f t="shared" si="13"/>
        <v>291</v>
      </c>
      <c r="C299" s="55">
        <v>0.75547656409907571</v>
      </c>
      <c r="D299" s="55">
        <v>4.858840083373817</v>
      </c>
      <c r="E299" s="55">
        <f t="shared" si="12"/>
        <v>-0.16306617302248583</v>
      </c>
      <c r="H299" s="52"/>
      <c r="I299" s="56"/>
    </row>
    <row r="300" spans="2:9" x14ac:dyDescent="0.25">
      <c r="B300" s="53">
        <f t="shared" si="13"/>
        <v>292</v>
      </c>
      <c r="C300" s="55">
        <v>1.3253208680812807</v>
      </c>
      <c r="D300" s="55">
        <v>5.0509946802449885</v>
      </c>
      <c r="E300" s="55">
        <f t="shared" si="12"/>
        <v>-2.2502887920801342</v>
      </c>
      <c r="H300" s="52"/>
      <c r="I300" s="56"/>
    </row>
    <row r="301" spans="2:9" x14ac:dyDescent="0.25">
      <c r="B301" s="53">
        <f t="shared" si="13"/>
        <v>293</v>
      </c>
      <c r="C301" s="55">
        <v>0.78984275011556582</v>
      </c>
      <c r="D301" s="55">
        <v>5.8830357830296025</v>
      </c>
      <c r="E301" s="55">
        <f t="shared" si="12"/>
        <v>0.72366478256733924</v>
      </c>
      <c r="H301" s="52"/>
      <c r="I301" s="56"/>
    </row>
    <row r="302" spans="2:9" x14ac:dyDescent="0.25">
      <c r="B302" s="53">
        <f t="shared" si="13"/>
        <v>294</v>
      </c>
      <c r="C302" s="55">
        <v>0.69121679799625624</v>
      </c>
      <c r="D302" s="55">
        <v>4.4021909476144598</v>
      </c>
      <c r="E302" s="55">
        <f t="shared" si="12"/>
        <v>-0.36267624437056512</v>
      </c>
      <c r="H302" s="52"/>
      <c r="I302" s="56"/>
    </row>
    <row r="303" spans="2:9" x14ac:dyDescent="0.25">
      <c r="B303" s="53">
        <f t="shared" si="13"/>
        <v>295</v>
      </c>
      <c r="C303" s="55">
        <v>0.5813045632525462</v>
      </c>
      <c r="D303" s="55">
        <v>5.959573817938816</v>
      </c>
      <c r="E303" s="55">
        <f t="shared" si="12"/>
        <v>1.6343555649286312</v>
      </c>
      <c r="H303" s="52"/>
      <c r="I303" s="56"/>
    </row>
    <row r="304" spans="2:9" x14ac:dyDescent="0.25">
      <c r="B304" s="53">
        <f t="shared" si="13"/>
        <v>296</v>
      </c>
      <c r="C304" s="55">
        <v>1.8289261584626624</v>
      </c>
      <c r="D304" s="55">
        <v>7.8495609180315569</v>
      </c>
      <c r="E304" s="55">
        <f t="shared" si="12"/>
        <v>-1.4661437158190935</v>
      </c>
      <c r="H304" s="52"/>
      <c r="I304" s="56"/>
    </row>
    <row r="305" spans="2:9" x14ac:dyDescent="0.25">
      <c r="B305" s="53">
        <f t="shared" si="13"/>
        <v>297</v>
      </c>
      <c r="C305" s="55">
        <v>0.70088923607916453</v>
      </c>
      <c r="D305" s="55">
        <v>5.7552333109633595</v>
      </c>
      <c r="E305" s="55">
        <f t="shared" si="12"/>
        <v>0.95167636664670141</v>
      </c>
      <c r="H305" s="52"/>
      <c r="I305" s="56"/>
    </row>
    <row r="306" spans="2:9" x14ac:dyDescent="0.25">
      <c r="B306" s="53">
        <f t="shared" si="13"/>
        <v>298</v>
      </c>
      <c r="C306" s="55">
        <v>1.5737391200807909</v>
      </c>
      <c r="D306" s="55">
        <v>7.7326159250315749</v>
      </c>
      <c r="E306" s="55">
        <f t="shared" si="12"/>
        <v>-0.56234055529158855</v>
      </c>
      <c r="H306" s="52"/>
      <c r="I306" s="56"/>
    </row>
    <row r="307" spans="2:9" x14ac:dyDescent="0.25">
      <c r="B307" s="53">
        <f t="shared" si="13"/>
        <v>299</v>
      </c>
      <c r="C307" s="55">
        <v>1.6694316488996714</v>
      </c>
      <c r="D307" s="55">
        <v>8.1655534806367243</v>
      </c>
      <c r="E307" s="55">
        <f t="shared" si="12"/>
        <v>-0.51217311496196061</v>
      </c>
      <c r="H307" s="52"/>
      <c r="I307" s="56"/>
    </row>
    <row r="308" spans="2:9" x14ac:dyDescent="0.25">
      <c r="B308" s="53">
        <f t="shared" si="13"/>
        <v>300</v>
      </c>
      <c r="C308" s="55">
        <v>0.65436529391727305</v>
      </c>
      <c r="D308" s="55">
        <v>4.9073652116173836</v>
      </c>
      <c r="E308" s="55">
        <f t="shared" si="12"/>
        <v>0.28990403594829139</v>
      </c>
      <c r="H308" s="52"/>
      <c r="I308" s="56"/>
    </row>
    <row r="309" spans="2:9" x14ac:dyDescent="0.25">
      <c r="B309" s="53">
        <f t="shared" si="13"/>
        <v>301</v>
      </c>
      <c r="C309" s="55">
        <v>0.8422597032726602</v>
      </c>
      <c r="D309" s="55">
        <v>4.1104963302760966</v>
      </c>
      <c r="E309" s="55">
        <f t="shared" si="12"/>
        <v>-1.2585424828145442</v>
      </c>
      <c r="H309" s="52"/>
      <c r="I309" s="56"/>
    </row>
    <row r="310" spans="2:9" x14ac:dyDescent="0.25">
      <c r="B310" s="53">
        <f t="shared" si="13"/>
        <v>302</v>
      </c>
      <c r="C310" s="55">
        <v>1.817025542321582</v>
      </c>
      <c r="D310" s="55">
        <v>9.602477134486513</v>
      </c>
      <c r="E310" s="55">
        <f t="shared" si="12"/>
        <v>0.33437496520018506</v>
      </c>
      <c r="H310" s="52"/>
      <c r="I310" s="56"/>
    </row>
    <row r="311" spans="2:9" x14ac:dyDescent="0.25">
      <c r="B311" s="53">
        <f t="shared" si="13"/>
        <v>303</v>
      </c>
      <c r="C311" s="55">
        <v>0.40375870756060084</v>
      </c>
      <c r="D311" s="55">
        <v>3.7778020207199381</v>
      </c>
      <c r="E311" s="55">
        <f t="shared" si="12"/>
        <v>0.16276719047753474</v>
      </c>
      <c r="H311" s="52"/>
      <c r="I311" s="56"/>
    </row>
    <row r="312" spans="2:9" x14ac:dyDescent="0.25">
      <c r="B312" s="53">
        <f t="shared" si="13"/>
        <v>304</v>
      </c>
      <c r="C312" s="55">
        <v>1.6667861721623398</v>
      </c>
      <c r="D312" s="55">
        <v>7.6401213639485963</v>
      </c>
      <c r="E312" s="55">
        <f t="shared" si="12"/>
        <v>-1.0270233247007621</v>
      </c>
      <c r="H312" s="52"/>
      <c r="I312" s="56"/>
    </row>
    <row r="313" spans="2:9" x14ac:dyDescent="0.25">
      <c r="B313" s="53">
        <f t="shared" si="13"/>
        <v>305</v>
      </c>
      <c r="C313" s="55">
        <v>6.990644191549622E-2</v>
      </c>
      <c r="D313" s="55">
        <v>0.55636866942480845</v>
      </c>
      <c r="E313" s="55">
        <f t="shared" si="12"/>
        <v>-1.7232570982371764</v>
      </c>
      <c r="H313" s="52"/>
      <c r="I313" s="56"/>
    </row>
    <row r="314" spans="2:9" x14ac:dyDescent="0.25">
      <c r="B314" s="53">
        <f t="shared" si="13"/>
        <v>306</v>
      </c>
      <c r="C314" s="55">
        <v>0.48959047895277807</v>
      </c>
      <c r="D314" s="55">
        <v>3.4210812960465788</v>
      </c>
      <c r="E314" s="55">
        <f t="shared" si="12"/>
        <v>-0.53728061976453345</v>
      </c>
      <c r="H314" s="52"/>
      <c r="I314" s="56"/>
    </row>
    <row r="315" spans="2:9" x14ac:dyDescent="0.25">
      <c r="B315" s="53">
        <f t="shared" si="13"/>
        <v>307</v>
      </c>
      <c r="C315" s="55">
        <v>0.84587829219496169</v>
      </c>
      <c r="D315" s="55">
        <v>4.3168355730309065</v>
      </c>
      <c r="E315" s="55">
        <f t="shared" si="12"/>
        <v>-1.0666775957489403</v>
      </c>
      <c r="H315" s="52"/>
      <c r="I315" s="56"/>
    </row>
    <row r="316" spans="2:9" x14ac:dyDescent="0.25">
      <c r="B316" s="53">
        <f t="shared" si="13"/>
        <v>308</v>
      </c>
      <c r="C316" s="55">
        <v>1.7141409088707074</v>
      </c>
      <c r="D316" s="55">
        <v>9.4777137748472775</v>
      </c>
      <c r="E316" s="55">
        <f t="shared" si="12"/>
        <v>0.62115013936444896</v>
      </c>
      <c r="H316" s="52"/>
      <c r="I316" s="56"/>
    </row>
    <row r="317" spans="2:9" x14ac:dyDescent="0.25">
      <c r="B317" s="53">
        <f t="shared" si="13"/>
        <v>309</v>
      </c>
      <c r="C317" s="55">
        <v>3.1806090753419669E-2</v>
      </c>
      <c r="D317" s="55">
        <v>2.6211367909091914</v>
      </c>
      <c r="E317" s="55">
        <f t="shared" si="12"/>
        <v>0.49391242789551271</v>
      </c>
      <c r="H317" s="52"/>
      <c r="I317" s="56"/>
    </row>
    <row r="318" spans="2:9" x14ac:dyDescent="0.25">
      <c r="B318" s="53">
        <f t="shared" si="13"/>
        <v>310</v>
      </c>
      <c r="C318" s="55">
        <v>1.9528725421094402</v>
      </c>
      <c r="D318" s="55">
        <v>10.588513065996503</v>
      </c>
      <c r="E318" s="55">
        <f t="shared" si="12"/>
        <v>0.77702289755874254</v>
      </c>
      <c r="H318" s="52"/>
      <c r="I318" s="56"/>
    </row>
    <row r="319" spans="2:9" x14ac:dyDescent="0.25">
      <c r="B319" s="53">
        <f t="shared" si="13"/>
        <v>311</v>
      </c>
      <c r="C319" s="55">
        <v>1.8096082071937709</v>
      </c>
      <c r="D319" s="55">
        <v>8.2933516207534748</v>
      </c>
      <c r="E319" s="55">
        <f t="shared" si="12"/>
        <v>-0.94508120802160889</v>
      </c>
      <c r="H319" s="52"/>
      <c r="I319" s="56"/>
    </row>
    <row r="320" spans="2:9" x14ac:dyDescent="0.25">
      <c r="B320" s="53">
        <f t="shared" si="13"/>
        <v>312</v>
      </c>
      <c r="C320" s="55">
        <v>1.4508573101469342</v>
      </c>
      <c r="D320" s="55">
        <v>5.6341753480659484</v>
      </c>
      <c r="E320" s="55">
        <f t="shared" si="12"/>
        <v>-2.1692538925217884</v>
      </c>
      <c r="H320" s="52"/>
      <c r="I320" s="56"/>
    </row>
    <row r="321" spans="2:9" x14ac:dyDescent="0.25">
      <c r="B321" s="53">
        <f t="shared" si="13"/>
        <v>313</v>
      </c>
      <c r="C321" s="55">
        <v>8.4146042482652339E-2</v>
      </c>
      <c r="D321" s="55">
        <v>3.7368593746323162</v>
      </c>
      <c r="E321" s="55">
        <f t="shared" si="12"/>
        <v>1.4002752047017069</v>
      </c>
      <c r="H321" s="52"/>
      <c r="I321" s="56"/>
    </row>
    <row r="322" spans="2:9" x14ac:dyDescent="0.25">
      <c r="B322" s="53">
        <f t="shared" si="13"/>
        <v>314</v>
      </c>
      <c r="C322" s="55">
        <v>1.0557341531568911</v>
      </c>
      <c r="D322" s="55">
        <v>8.3336530642600906</v>
      </c>
      <c r="E322" s="55">
        <f t="shared" si="12"/>
        <v>2.1107164516325261</v>
      </c>
      <c r="H322" s="52"/>
      <c r="I322" s="56"/>
    </row>
    <row r="323" spans="2:9" x14ac:dyDescent="0.25">
      <c r="B323" s="53">
        <f t="shared" si="13"/>
        <v>315</v>
      </c>
      <c r="C323" s="55">
        <v>9.9461999699775872E-2</v>
      </c>
      <c r="D323" s="55">
        <v>2.3552416786307431</v>
      </c>
      <c r="E323" s="55">
        <f t="shared" si="12"/>
        <v>-4.2606320168360412E-2</v>
      </c>
      <c r="H323" s="52"/>
      <c r="I323" s="56"/>
    </row>
    <row r="324" spans="2:9" x14ac:dyDescent="0.25">
      <c r="B324" s="53">
        <f t="shared" si="13"/>
        <v>316</v>
      </c>
      <c r="C324" s="55">
        <v>0.21629084144002375</v>
      </c>
      <c r="D324" s="55">
        <v>2.5610418160914632</v>
      </c>
      <c r="E324" s="55">
        <f t="shared" si="12"/>
        <v>-0.30412154966863181</v>
      </c>
      <c r="H324" s="52"/>
      <c r="I324" s="56"/>
    </row>
    <row r="325" spans="2:9" x14ac:dyDescent="0.25">
      <c r="B325" s="53">
        <f t="shared" si="13"/>
        <v>317</v>
      </c>
      <c r="C325" s="55">
        <v>0.18795711224829703</v>
      </c>
      <c r="D325" s="55">
        <v>1.0176987507836703</v>
      </c>
      <c r="E325" s="55">
        <f t="shared" si="12"/>
        <v>-1.7341296982095178</v>
      </c>
      <c r="H325" s="52"/>
      <c r="I325" s="56"/>
    </row>
    <row r="326" spans="2:9" x14ac:dyDescent="0.25">
      <c r="B326" s="53">
        <f t="shared" si="13"/>
        <v>318</v>
      </c>
      <c r="C326" s="55">
        <v>1.3958815253039514</v>
      </c>
      <c r="D326" s="55">
        <v>7.411047274126819</v>
      </c>
      <c r="E326" s="55">
        <f t="shared" si="12"/>
        <v>-0.17247882708898654</v>
      </c>
      <c r="H326" s="52"/>
      <c r="I326" s="56"/>
    </row>
    <row r="327" spans="2:9" x14ac:dyDescent="0.25">
      <c r="B327" s="53">
        <f t="shared" si="13"/>
        <v>319</v>
      </c>
      <c r="C327" s="55">
        <v>1.4114961834140309</v>
      </c>
      <c r="D327" s="55">
        <v>7.9503066108315732</v>
      </c>
      <c r="E327" s="55">
        <f t="shared" si="12"/>
        <v>0.30432187717544945</v>
      </c>
      <c r="H327" s="52"/>
      <c r="I327" s="56"/>
    </row>
    <row r="328" spans="2:9" x14ac:dyDescent="0.25">
      <c r="B328" s="53">
        <f t="shared" si="13"/>
        <v>320</v>
      </c>
      <c r="C328" s="55">
        <v>6.4317406901902352E-2</v>
      </c>
      <c r="D328" s="55">
        <v>2.435136115174541</v>
      </c>
      <c r="E328" s="55">
        <f t="shared" si="12"/>
        <v>0.17786648756693157</v>
      </c>
      <c r="H328" s="52"/>
      <c r="I328" s="56"/>
    </row>
    <row r="329" spans="2:9" x14ac:dyDescent="0.25">
      <c r="B329" s="53">
        <f t="shared" si="13"/>
        <v>321</v>
      </c>
      <c r="C329" s="55">
        <v>1.9959321864107171</v>
      </c>
      <c r="D329" s="55">
        <v>8.8591357991862267</v>
      </c>
      <c r="E329" s="55">
        <f t="shared" ref="E329:E392" si="14">D329-($D$2+$D$3*C329)</f>
        <v>-1.1245929464566409</v>
      </c>
      <c r="H329" s="52"/>
      <c r="I329" s="56"/>
    </row>
    <row r="330" spans="2:9" x14ac:dyDescent="0.25">
      <c r="B330" s="53">
        <f t="shared" si="13"/>
        <v>322</v>
      </c>
      <c r="C330" s="55">
        <v>1.1687072125859439</v>
      </c>
      <c r="D330" s="55">
        <v>7.7329775059278854</v>
      </c>
      <c r="E330" s="55">
        <f t="shared" si="14"/>
        <v>1.0581486555841098</v>
      </c>
      <c r="H330" s="52"/>
      <c r="I330" s="56"/>
    </row>
    <row r="331" spans="2:9" x14ac:dyDescent="0.25">
      <c r="B331" s="53">
        <f t="shared" ref="B331:B394" si="15">1+B330</f>
        <v>323</v>
      </c>
      <c r="C331" s="55">
        <v>0.22508059698104921</v>
      </c>
      <c r="D331" s="55">
        <v>2.6219885808227312</v>
      </c>
      <c r="E331" s="55">
        <f t="shared" si="14"/>
        <v>-0.2783338071014656</v>
      </c>
      <c r="H331" s="52"/>
      <c r="I331" s="56"/>
    </row>
    <row r="332" spans="2:9" x14ac:dyDescent="0.25">
      <c r="B332" s="53">
        <f t="shared" si="15"/>
        <v>324</v>
      </c>
      <c r="C332" s="55">
        <v>0.76046411695130556</v>
      </c>
      <c r="D332" s="55">
        <v>5.1300980061086854</v>
      </c>
      <c r="E332" s="55">
        <f t="shared" si="14"/>
        <v>8.8241538303463152E-2</v>
      </c>
      <c r="H332" s="52"/>
      <c r="I332" s="56"/>
    </row>
    <row r="333" spans="2:9" x14ac:dyDescent="0.25">
      <c r="B333" s="53">
        <f t="shared" si="15"/>
        <v>325</v>
      </c>
      <c r="C333" s="55">
        <v>1.0359716189754156</v>
      </c>
      <c r="D333" s="55">
        <v>4.2769219432834396</v>
      </c>
      <c r="E333" s="55">
        <f t="shared" si="14"/>
        <v>-1.8669645326182227</v>
      </c>
      <c r="H333" s="52"/>
      <c r="I333" s="56"/>
    </row>
    <row r="334" spans="2:9" x14ac:dyDescent="0.25">
      <c r="B334" s="53">
        <f t="shared" si="15"/>
        <v>326</v>
      </c>
      <c r="C334" s="55">
        <v>1.1284344560031991</v>
      </c>
      <c r="D334" s="55">
        <v>3.9162215742897604</v>
      </c>
      <c r="E334" s="55">
        <f t="shared" si="14"/>
        <v>-2.5975162497230362</v>
      </c>
      <c r="H334" s="52"/>
      <c r="I334" s="56"/>
    </row>
    <row r="335" spans="2:9" x14ac:dyDescent="0.25">
      <c r="B335" s="53">
        <f t="shared" si="15"/>
        <v>327</v>
      </c>
      <c r="C335" s="55">
        <v>1.0475292793125608</v>
      </c>
      <c r="D335" s="55">
        <v>6.0292351116066651</v>
      </c>
      <c r="E335" s="55">
        <f t="shared" si="14"/>
        <v>-0.16088200564357802</v>
      </c>
      <c r="H335" s="52"/>
      <c r="I335" s="56"/>
    </row>
    <row r="336" spans="2:9" x14ac:dyDescent="0.25">
      <c r="B336" s="53">
        <f t="shared" si="15"/>
        <v>328</v>
      </c>
      <c r="C336" s="55">
        <v>0.17677204054582663</v>
      </c>
      <c r="D336" s="55">
        <v>1.7673619054615306</v>
      </c>
      <c r="E336" s="55">
        <f t="shared" si="14"/>
        <v>-0.9397262567217759</v>
      </c>
      <c r="H336" s="52"/>
      <c r="I336" s="56"/>
    </row>
    <row r="337" spans="2:9" x14ac:dyDescent="0.25">
      <c r="B337" s="53">
        <f t="shared" si="15"/>
        <v>329</v>
      </c>
      <c r="C337" s="55">
        <v>1.3617599393953395</v>
      </c>
      <c r="D337" s="55">
        <v>7.3454984740685365</v>
      </c>
      <c r="E337" s="55">
        <f t="shared" si="14"/>
        <v>-0.10154128351282132</v>
      </c>
      <c r="H337" s="52"/>
      <c r="I337" s="56"/>
    </row>
    <row r="338" spans="2:9" x14ac:dyDescent="0.25">
      <c r="B338" s="53">
        <f t="shared" si="15"/>
        <v>330</v>
      </c>
      <c r="C338" s="55">
        <v>1.2378772026765912</v>
      </c>
      <c r="D338" s="55">
        <v>8.0215433827910054</v>
      </c>
      <c r="E338" s="55">
        <f t="shared" si="14"/>
        <v>1.0700345720846407</v>
      </c>
      <c r="H338" s="52"/>
      <c r="I338" s="56"/>
    </row>
    <row r="339" spans="2:9" x14ac:dyDescent="0.25">
      <c r="B339" s="53">
        <f t="shared" si="15"/>
        <v>331</v>
      </c>
      <c r="C339" s="55">
        <v>1.2819897063070496</v>
      </c>
      <c r="D339" s="55">
        <v>7.5061901197436063</v>
      </c>
      <c r="E339" s="55">
        <f t="shared" si="14"/>
        <v>0.37823129451540805</v>
      </c>
      <c r="H339" s="52"/>
      <c r="I339" s="56"/>
    </row>
    <row r="340" spans="2:9" x14ac:dyDescent="0.25">
      <c r="B340" s="53">
        <f t="shared" si="15"/>
        <v>332</v>
      </c>
      <c r="C340" s="55">
        <v>1.6191019596769662</v>
      </c>
      <c r="D340" s="55">
        <v>7.0726401899304348</v>
      </c>
      <c r="E340" s="55">
        <f t="shared" si="14"/>
        <v>-1.4037676487774293</v>
      </c>
      <c r="H340" s="52"/>
      <c r="I340" s="56"/>
    </row>
    <row r="341" spans="2:9" x14ac:dyDescent="0.25">
      <c r="B341" s="53">
        <f t="shared" si="15"/>
        <v>333</v>
      </c>
      <c r="C341" s="55">
        <v>0.37722072203527368</v>
      </c>
      <c r="D341" s="55">
        <v>1.6296614073316509</v>
      </c>
      <c r="E341" s="55">
        <f t="shared" si="14"/>
        <v>-1.8792214808094438</v>
      </c>
      <c r="H341" s="52"/>
      <c r="I341" s="56"/>
    </row>
    <row r="342" spans="2:9" x14ac:dyDescent="0.25">
      <c r="B342" s="53">
        <f t="shared" si="15"/>
        <v>334</v>
      </c>
      <c r="C342" s="55">
        <v>1.6600455987490808</v>
      </c>
      <c r="D342" s="55">
        <v>9.8790046978156276</v>
      </c>
      <c r="E342" s="55">
        <f t="shared" si="14"/>
        <v>1.2388223028193046</v>
      </c>
      <c r="H342" s="52"/>
      <c r="I342" s="56"/>
    </row>
    <row r="343" spans="2:9" x14ac:dyDescent="0.25">
      <c r="B343" s="53">
        <f t="shared" si="15"/>
        <v>335</v>
      </c>
      <c r="C343" s="55">
        <v>1.7279211980951661</v>
      </c>
      <c r="D343" s="55">
        <v>9.1310918279448909</v>
      </c>
      <c r="E343" s="55">
        <f t="shared" si="14"/>
        <v>0.21940703556422569</v>
      </c>
      <c r="H343" s="52"/>
      <c r="I343" s="56"/>
    </row>
    <row r="344" spans="2:9" x14ac:dyDescent="0.25">
      <c r="B344" s="53">
        <f t="shared" si="15"/>
        <v>336</v>
      </c>
      <c r="C344" s="55">
        <v>0.37598157587613512</v>
      </c>
      <c r="D344" s="55">
        <v>3.8157166557885143</v>
      </c>
      <c r="E344" s="55">
        <f t="shared" si="14"/>
        <v>0.31179035228397378</v>
      </c>
      <c r="H344" s="52"/>
      <c r="I344" s="56"/>
    </row>
    <row r="345" spans="2:9" x14ac:dyDescent="0.25">
      <c r="B345" s="53">
        <f t="shared" si="15"/>
        <v>337</v>
      </c>
      <c r="C345" s="55">
        <v>0.10868235297865092</v>
      </c>
      <c r="D345" s="55">
        <v>2.041332220149815</v>
      </c>
      <c r="E345" s="55">
        <f t="shared" si="14"/>
        <v>-0.39339719176478871</v>
      </c>
      <c r="H345" s="52"/>
      <c r="I345" s="56"/>
    </row>
    <row r="346" spans="2:9" x14ac:dyDescent="0.25">
      <c r="B346" s="53">
        <f t="shared" si="15"/>
        <v>338</v>
      </c>
      <c r="C346" s="55">
        <v>1.6855357074726767</v>
      </c>
      <c r="D346" s="55">
        <v>9.9966558367165614</v>
      </c>
      <c r="E346" s="55">
        <f t="shared" si="14"/>
        <v>1.2545130068258548</v>
      </c>
      <c r="H346" s="52"/>
      <c r="I346" s="56"/>
    </row>
    <row r="347" spans="2:9" x14ac:dyDescent="0.25">
      <c r="B347" s="53">
        <f t="shared" si="15"/>
        <v>339</v>
      </c>
      <c r="C347" s="55">
        <v>7.4508811273399367E-2</v>
      </c>
      <c r="D347" s="55">
        <v>1.2234645572604785</v>
      </c>
      <c r="E347" s="55">
        <f t="shared" si="14"/>
        <v>-1.0745706878331189</v>
      </c>
      <c r="H347" s="52"/>
      <c r="I347" s="56"/>
    </row>
    <row r="348" spans="2:9" x14ac:dyDescent="0.25">
      <c r="B348" s="53">
        <f t="shared" si="15"/>
        <v>340</v>
      </c>
      <c r="C348" s="55">
        <v>0.79874514198056623</v>
      </c>
      <c r="D348" s="55">
        <v>5.2900326683642342</v>
      </c>
      <c r="E348" s="55">
        <f t="shared" si="14"/>
        <v>9.5052100441969323E-2</v>
      </c>
      <c r="H348" s="52"/>
      <c r="I348" s="56"/>
    </row>
    <row r="349" spans="2:9" x14ac:dyDescent="0.25">
      <c r="B349" s="53">
        <f t="shared" si="15"/>
        <v>341</v>
      </c>
      <c r="C349" s="55">
        <v>1.3072553378817993</v>
      </c>
      <c r="D349" s="55">
        <v>6.1252357757215314</v>
      </c>
      <c r="E349" s="55">
        <f t="shared" si="14"/>
        <v>-1.1037855758056656</v>
      </c>
      <c r="H349" s="52"/>
      <c r="I349" s="56"/>
    </row>
    <row r="350" spans="2:9" x14ac:dyDescent="0.25">
      <c r="B350" s="53">
        <f t="shared" si="15"/>
        <v>342</v>
      </c>
      <c r="C350" s="55">
        <v>1.4927841040942369</v>
      </c>
      <c r="D350" s="55">
        <v>7.4374054864428176</v>
      </c>
      <c r="E350" s="55">
        <f t="shared" si="14"/>
        <v>-0.53373092993412996</v>
      </c>
      <c r="H350" s="52"/>
      <c r="I350" s="56"/>
    </row>
    <row r="351" spans="2:9" x14ac:dyDescent="0.25">
      <c r="B351" s="53">
        <f t="shared" si="15"/>
        <v>343</v>
      </c>
      <c r="C351" s="55">
        <v>0.48452847330715199</v>
      </c>
      <c r="D351" s="55">
        <v>1.3959768128578838</v>
      </c>
      <c r="E351" s="55">
        <f t="shared" si="14"/>
        <v>-2.5421370803707242</v>
      </c>
      <c r="H351" s="52"/>
      <c r="I351" s="56"/>
    </row>
    <row r="352" spans="2:9" x14ac:dyDescent="0.25">
      <c r="B352" s="53">
        <f t="shared" si="15"/>
        <v>344</v>
      </c>
      <c r="C352" s="55">
        <v>0.58056414567996373</v>
      </c>
      <c r="D352" s="55">
        <v>4.7977711543193742</v>
      </c>
      <c r="E352" s="55">
        <f t="shared" si="14"/>
        <v>0.47551457159951926</v>
      </c>
      <c r="H352" s="52"/>
      <c r="I352" s="56"/>
    </row>
    <row r="353" spans="2:9" x14ac:dyDescent="0.25">
      <c r="B353" s="53">
        <f t="shared" si="15"/>
        <v>345</v>
      </c>
      <c r="C353" s="55">
        <v>0.83729612565592149</v>
      </c>
      <c r="D353" s="55">
        <v>5.0942493760462124</v>
      </c>
      <c r="E353" s="55">
        <f t="shared" si="14"/>
        <v>-0.25493512657747353</v>
      </c>
      <c r="H353" s="52"/>
      <c r="I353" s="56"/>
    </row>
    <row r="354" spans="2:9" x14ac:dyDescent="0.25">
      <c r="B354" s="53">
        <f t="shared" si="15"/>
        <v>346</v>
      </c>
      <c r="C354" s="55">
        <v>1.0946348374485519</v>
      </c>
      <c r="D354" s="55">
        <v>5.7417957475297774</v>
      </c>
      <c r="E354" s="55">
        <f t="shared" si="14"/>
        <v>-0.63674360226443039</v>
      </c>
      <c r="H354" s="52"/>
      <c r="I354" s="56"/>
    </row>
    <row r="355" spans="2:9" x14ac:dyDescent="0.25">
      <c r="B355" s="53">
        <f t="shared" si="15"/>
        <v>347</v>
      </c>
      <c r="C355" s="55">
        <v>0.62630501522920112</v>
      </c>
      <c r="D355" s="55">
        <v>5.7473708875010185</v>
      </c>
      <c r="E355" s="55">
        <f t="shared" si="14"/>
        <v>1.2421508265842141</v>
      </c>
      <c r="H355" s="52"/>
      <c r="I355" s="56"/>
    </row>
    <row r="356" spans="2:9" x14ac:dyDescent="0.25">
      <c r="B356" s="53">
        <f t="shared" si="15"/>
        <v>348</v>
      </c>
      <c r="C356" s="55">
        <v>1.6947636723865034</v>
      </c>
      <c r="D356" s="55">
        <v>10.001846387604001</v>
      </c>
      <c r="E356" s="55">
        <f t="shared" si="14"/>
        <v>1.2227916980579874</v>
      </c>
      <c r="H356" s="52"/>
      <c r="I356" s="56"/>
    </row>
    <row r="357" spans="2:9" x14ac:dyDescent="0.25">
      <c r="B357" s="53">
        <f t="shared" si="15"/>
        <v>349</v>
      </c>
      <c r="C357" s="55">
        <v>0.44711789332170326</v>
      </c>
      <c r="D357" s="55">
        <v>5.289150296170785</v>
      </c>
      <c r="E357" s="55">
        <f t="shared" si="14"/>
        <v>1.500678722883972</v>
      </c>
      <c r="H357" s="52"/>
      <c r="I357" s="56"/>
    </row>
    <row r="358" spans="2:9" x14ac:dyDescent="0.25">
      <c r="B358" s="53">
        <f t="shared" si="15"/>
        <v>350</v>
      </c>
      <c r="C358" s="55">
        <v>0.24986617874694517</v>
      </c>
      <c r="D358" s="55">
        <v>3.377989107128176</v>
      </c>
      <c r="E358" s="55">
        <f t="shared" si="14"/>
        <v>0.37852439214039535</v>
      </c>
      <c r="H358" s="52"/>
      <c r="I358" s="56"/>
    </row>
    <row r="359" spans="2:9" x14ac:dyDescent="0.25">
      <c r="B359" s="53">
        <f t="shared" si="15"/>
        <v>351</v>
      </c>
      <c r="C359" s="55">
        <v>1.2832101417277162</v>
      </c>
      <c r="D359" s="55">
        <v>8.0753264538789171</v>
      </c>
      <c r="E359" s="55">
        <f t="shared" si="14"/>
        <v>0.94248588696805236</v>
      </c>
      <c r="H359" s="52"/>
      <c r="I359" s="56"/>
    </row>
    <row r="360" spans="2:9" x14ac:dyDescent="0.25">
      <c r="B360" s="53">
        <f t="shared" si="15"/>
        <v>352</v>
      </c>
      <c r="C360" s="55">
        <v>1.5554728927457659</v>
      </c>
      <c r="D360" s="55">
        <v>9.9429807995839639</v>
      </c>
      <c r="E360" s="55">
        <f t="shared" si="14"/>
        <v>1.7210892286008992</v>
      </c>
      <c r="H360" s="52"/>
      <c r="I360" s="56"/>
    </row>
    <row r="361" spans="2:9" x14ac:dyDescent="0.25">
      <c r="B361" s="53">
        <f t="shared" si="15"/>
        <v>353</v>
      </c>
      <c r="C361" s="55">
        <v>1.7699037144816621</v>
      </c>
      <c r="D361" s="55">
        <v>8.2783286653837322</v>
      </c>
      <c r="E361" s="55">
        <f t="shared" si="14"/>
        <v>-0.801286192542916</v>
      </c>
      <c r="H361" s="52"/>
      <c r="I361" s="56"/>
    </row>
    <row r="362" spans="2:9" x14ac:dyDescent="0.25">
      <c r="B362" s="53">
        <f t="shared" si="15"/>
        <v>354</v>
      </c>
      <c r="C362" s="55">
        <v>0.10701698038784202</v>
      </c>
      <c r="D362" s="55">
        <v>2.8468558751335045</v>
      </c>
      <c r="E362" s="55">
        <f t="shared" si="14"/>
        <v>0.41878795358213639</v>
      </c>
      <c r="H362" s="52"/>
      <c r="I362" s="56"/>
    </row>
    <row r="363" spans="2:9" x14ac:dyDescent="0.25">
      <c r="B363" s="53">
        <f t="shared" si="15"/>
        <v>355</v>
      </c>
      <c r="C363" s="55">
        <v>7.1461527872905384E-2</v>
      </c>
      <c r="D363" s="55">
        <v>2.3263383592890112</v>
      </c>
      <c r="E363" s="55">
        <f t="shared" si="14"/>
        <v>4.0492247797389691E-2</v>
      </c>
      <c r="H363" s="52"/>
      <c r="I363" s="56"/>
    </row>
    <row r="364" spans="2:9" x14ac:dyDescent="0.25">
      <c r="B364" s="53">
        <f t="shared" si="15"/>
        <v>356</v>
      </c>
      <c r="C364" s="55">
        <v>0.57616360833541402</v>
      </c>
      <c r="D364" s="55">
        <v>3.4001804011876975</v>
      </c>
      <c r="E364" s="55">
        <f t="shared" si="14"/>
        <v>-0.90447403215395861</v>
      </c>
      <c r="H364" s="52"/>
      <c r="I364" s="56"/>
    </row>
    <row r="365" spans="2:9" x14ac:dyDescent="0.25">
      <c r="B365" s="53">
        <f t="shared" si="15"/>
        <v>357</v>
      </c>
      <c r="C365" s="55">
        <v>1.3493531474467222</v>
      </c>
      <c r="D365" s="55">
        <v>7.9700268866314588</v>
      </c>
      <c r="E365" s="55">
        <f t="shared" si="14"/>
        <v>0.57261429684456999</v>
      </c>
      <c r="H365" s="52"/>
      <c r="I365" s="56"/>
    </row>
    <row r="366" spans="2:9" x14ac:dyDescent="0.25">
      <c r="B366" s="53">
        <f t="shared" si="15"/>
        <v>358</v>
      </c>
      <c r="C366" s="55">
        <v>1.0808675477788539</v>
      </c>
      <c r="D366" s="55">
        <v>6.6404158570072571</v>
      </c>
      <c r="E366" s="55">
        <f t="shared" si="14"/>
        <v>0.3169456658918417</v>
      </c>
      <c r="H366" s="52"/>
      <c r="I366" s="56"/>
    </row>
    <row r="367" spans="2:9" x14ac:dyDescent="0.25">
      <c r="B367" s="53">
        <f t="shared" si="15"/>
        <v>359</v>
      </c>
      <c r="C367" s="55">
        <v>1.8052388687949532</v>
      </c>
      <c r="D367" s="55">
        <v>8.4551809643383926</v>
      </c>
      <c r="E367" s="55">
        <f t="shared" si="14"/>
        <v>-0.76577451084142112</v>
      </c>
      <c r="H367" s="52"/>
      <c r="I367" s="56"/>
    </row>
    <row r="368" spans="2:9" x14ac:dyDescent="0.25">
      <c r="B368" s="53">
        <f t="shared" si="15"/>
        <v>360</v>
      </c>
      <c r="C368" s="55">
        <v>1.0579610707228984</v>
      </c>
      <c r="D368" s="55">
        <v>6.741861626908511</v>
      </c>
      <c r="E368" s="55">
        <f t="shared" si="14"/>
        <v>0.51001734401691756</v>
      </c>
      <c r="H368" s="52"/>
      <c r="I368" s="56"/>
    </row>
    <row r="369" spans="2:9" x14ac:dyDescent="0.25">
      <c r="B369" s="53">
        <f t="shared" si="15"/>
        <v>361</v>
      </c>
      <c r="C369" s="55">
        <v>0.77589340028190645</v>
      </c>
      <c r="D369" s="55">
        <v>4.499368107216033</v>
      </c>
      <c r="E369" s="55">
        <f t="shared" si="14"/>
        <v>-0.60420549391159284</v>
      </c>
      <c r="H369" s="52"/>
      <c r="I369" s="56"/>
    </row>
    <row r="370" spans="2:9" x14ac:dyDescent="0.25">
      <c r="B370" s="53">
        <f t="shared" si="15"/>
        <v>362</v>
      </c>
      <c r="C370" s="55">
        <v>0.16916979257641884</v>
      </c>
      <c r="D370" s="55">
        <v>1.3520950917095327</v>
      </c>
      <c r="E370" s="55">
        <f t="shared" si="14"/>
        <v>-1.3245840785961427</v>
      </c>
      <c r="H370" s="52"/>
      <c r="I370" s="56"/>
    </row>
    <row r="371" spans="2:9" x14ac:dyDescent="0.25">
      <c r="B371" s="53">
        <f t="shared" si="15"/>
        <v>363</v>
      </c>
      <c r="C371" s="55">
        <v>1.2415456564953258</v>
      </c>
      <c r="D371" s="55">
        <v>5.3547043438156026</v>
      </c>
      <c r="E371" s="55">
        <f t="shared" si="14"/>
        <v>-1.6114782821657005</v>
      </c>
      <c r="H371" s="52"/>
      <c r="I371" s="56"/>
    </row>
    <row r="372" spans="2:9" x14ac:dyDescent="0.25">
      <c r="B372" s="53">
        <f t="shared" si="15"/>
        <v>364</v>
      </c>
      <c r="C372" s="55">
        <v>0.73961195849227646</v>
      </c>
      <c r="D372" s="55">
        <v>5.372840889471318</v>
      </c>
      <c r="E372" s="55">
        <f t="shared" si="14"/>
        <v>0.41439305550221217</v>
      </c>
      <c r="H372" s="52"/>
      <c r="I372" s="56"/>
    </row>
    <row r="373" spans="2:9" x14ac:dyDescent="0.25">
      <c r="B373" s="53">
        <f t="shared" si="15"/>
        <v>365</v>
      </c>
      <c r="C373" s="55">
        <v>1.3537876898303431</v>
      </c>
      <c r="D373" s="55">
        <v>7.9097507239391813</v>
      </c>
      <c r="E373" s="55">
        <f t="shared" si="14"/>
        <v>0.49459996461780875</v>
      </c>
      <c r="H373" s="52"/>
      <c r="I373" s="56"/>
    </row>
    <row r="374" spans="2:9" x14ac:dyDescent="0.25">
      <c r="B374" s="53">
        <f t="shared" si="15"/>
        <v>366</v>
      </c>
      <c r="C374" s="55">
        <v>0.91287332669452059</v>
      </c>
      <c r="D374" s="55">
        <v>5.023513241661985</v>
      </c>
      <c r="E374" s="55">
        <f t="shared" si="14"/>
        <v>-0.62798006511609739</v>
      </c>
      <c r="H374" s="52"/>
      <c r="I374" s="56"/>
    </row>
    <row r="375" spans="2:9" x14ac:dyDescent="0.25">
      <c r="B375" s="53">
        <f t="shared" si="15"/>
        <v>367</v>
      </c>
      <c r="C375" s="55">
        <v>1.3626946977174952</v>
      </c>
      <c r="D375" s="55">
        <v>6.9137487283703409</v>
      </c>
      <c r="E375" s="55">
        <f t="shared" si="14"/>
        <v>-0.5370300624996398</v>
      </c>
      <c r="H375" s="52"/>
      <c r="I375" s="56"/>
    </row>
    <row r="376" spans="2:9" x14ac:dyDescent="0.25">
      <c r="B376" s="53">
        <f t="shared" si="15"/>
        <v>368</v>
      </c>
      <c r="C376" s="55">
        <v>1.9204784450719623</v>
      </c>
      <c r="D376" s="55">
        <v>10.062384097432941</v>
      </c>
      <c r="E376" s="55">
        <f t="shared" si="14"/>
        <v>0.38047031714509139</v>
      </c>
      <c r="H376" s="52"/>
      <c r="I376" s="56"/>
    </row>
    <row r="377" spans="2:9" x14ac:dyDescent="0.25">
      <c r="B377" s="53">
        <f t="shared" si="15"/>
        <v>369</v>
      </c>
      <c r="C377" s="55">
        <v>1.2071252807578565</v>
      </c>
      <c r="D377" s="55">
        <v>7.2929735238307147</v>
      </c>
      <c r="E377" s="55">
        <f t="shared" si="14"/>
        <v>0.46447240079928864</v>
      </c>
      <c r="H377" s="52"/>
      <c r="I377" s="56"/>
    </row>
    <row r="378" spans="2:9" x14ac:dyDescent="0.25">
      <c r="B378" s="53">
        <f t="shared" si="15"/>
        <v>370</v>
      </c>
      <c r="C378" s="55">
        <v>1.6814839561076051</v>
      </c>
      <c r="D378" s="55">
        <v>10.758166541892308</v>
      </c>
      <c r="E378" s="55">
        <f t="shared" si="14"/>
        <v>2.0322307174618874</v>
      </c>
      <c r="H378" s="52"/>
      <c r="I378" s="56"/>
    </row>
    <row r="379" spans="2:9" x14ac:dyDescent="0.25">
      <c r="B379" s="53">
        <f t="shared" si="15"/>
        <v>371</v>
      </c>
      <c r="C379" s="55">
        <v>1.3138374057662563</v>
      </c>
      <c r="D379" s="55">
        <v>7.9765459628814348</v>
      </c>
      <c r="E379" s="55">
        <f t="shared" si="14"/>
        <v>0.72119633981640963</v>
      </c>
      <c r="H379" s="52"/>
      <c r="I379" s="56"/>
    </row>
    <row r="380" spans="2:9" x14ac:dyDescent="0.25">
      <c r="B380" s="53">
        <f t="shared" si="15"/>
        <v>372</v>
      </c>
      <c r="C380" s="55">
        <v>0.7519550129201229</v>
      </c>
      <c r="D380" s="55">
        <v>3.1417648485983096</v>
      </c>
      <c r="E380" s="55">
        <f t="shared" si="14"/>
        <v>-1.866055203082182</v>
      </c>
      <c r="H380" s="52"/>
      <c r="I380" s="56"/>
    </row>
    <row r="381" spans="2:9" x14ac:dyDescent="0.25">
      <c r="B381" s="53">
        <f t="shared" si="15"/>
        <v>373</v>
      </c>
      <c r="C381" s="55">
        <v>1.6066377132461476</v>
      </c>
      <c r="D381" s="55">
        <v>9.1751167896091683</v>
      </c>
      <c r="E381" s="55">
        <f t="shared" si="14"/>
        <v>0.74856593662457804</v>
      </c>
      <c r="H381" s="52"/>
      <c r="I381" s="56"/>
    </row>
    <row r="382" spans="2:9" x14ac:dyDescent="0.25">
      <c r="B382" s="53">
        <f t="shared" si="15"/>
        <v>374</v>
      </c>
      <c r="C382" s="55">
        <v>0.30674254647602384</v>
      </c>
      <c r="D382" s="55">
        <v>1.929462118664393</v>
      </c>
      <c r="E382" s="55">
        <f t="shared" si="14"/>
        <v>-1.2975080672397024</v>
      </c>
      <c r="H382" s="52"/>
      <c r="I382" s="56"/>
    </row>
    <row r="383" spans="2:9" x14ac:dyDescent="0.25">
      <c r="B383" s="53">
        <f t="shared" si="15"/>
        <v>375</v>
      </c>
      <c r="C383" s="55">
        <v>0.26842788611254398</v>
      </c>
      <c r="D383" s="55">
        <v>2.6702036931044968</v>
      </c>
      <c r="E383" s="55">
        <f t="shared" si="14"/>
        <v>-0.40350785134567912</v>
      </c>
      <c r="H383" s="52"/>
      <c r="I383" s="56"/>
    </row>
    <row r="384" spans="2:9" x14ac:dyDescent="0.25">
      <c r="B384" s="53">
        <f t="shared" si="15"/>
        <v>376</v>
      </c>
      <c r="C384" s="55">
        <v>0.46769623159326645</v>
      </c>
      <c r="D384" s="55">
        <v>3.2448967256029406</v>
      </c>
      <c r="E384" s="55">
        <f t="shared" si="14"/>
        <v>-0.62588820077012519</v>
      </c>
      <c r="H384" s="52"/>
      <c r="I384" s="56"/>
    </row>
    <row r="385" spans="2:9" x14ac:dyDescent="0.25">
      <c r="B385" s="53">
        <f t="shared" si="15"/>
        <v>377</v>
      </c>
      <c r="C385" s="55">
        <v>0.99986889725617645</v>
      </c>
      <c r="D385" s="55">
        <v>6.9156414219007347</v>
      </c>
      <c r="E385" s="55">
        <f t="shared" si="14"/>
        <v>0.91616583287602893</v>
      </c>
      <c r="H385" s="52"/>
      <c r="I385" s="56"/>
    </row>
    <row r="386" spans="2:9" x14ac:dyDescent="0.25">
      <c r="B386" s="53">
        <f t="shared" si="15"/>
        <v>378</v>
      </c>
      <c r="C386" s="55">
        <v>1.386282190542991</v>
      </c>
      <c r="D386" s="55">
        <v>8.5827539721336557</v>
      </c>
      <c r="E386" s="55">
        <f t="shared" si="14"/>
        <v>1.0376252099616918</v>
      </c>
      <c r="H386" s="52"/>
      <c r="I386" s="56"/>
    </row>
    <row r="387" spans="2:9" x14ac:dyDescent="0.25">
      <c r="B387" s="53">
        <f t="shared" si="15"/>
        <v>379</v>
      </c>
      <c r="C387" s="55">
        <v>1.8699179894822695</v>
      </c>
      <c r="D387" s="55">
        <v>9.2537012038240434</v>
      </c>
      <c r="E387" s="55">
        <f t="shared" si="14"/>
        <v>-0.22597075410503464</v>
      </c>
      <c r="H387" s="52"/>
      <c r="I387" s="56"/>
    </row>
    <row r="388" spans="2:9" x14ac:dyDescent="0.25">
      <c r="B388" s="53">
        <f t="shared" si="15"/>
        <v>380</v>
      </c>
      <c r="C388" s="55">
        <v>1.1108725646290623</v>
      </c>
      <c r="D388" s="55">
        <v>7.8084740880576176</v>
      </c>
      <c r="E388" s="55">
        <f t="shared" si="14"/>
        <v>1.3649838295413685</v>
      </c>
      <c r="H388" s="52"/>
      <c r="I388" s="56"/>
    </row>
    <row r="389" spans="2:9" x14ac:dyDescent="0.25">
      <c r="B389" s="53">
        <f t="shared" si="15"/>
        <v>381</v>
      </c>
      <c r="C389" s="55">
        <v>1.1927857856701147</v>
      </c>
      <c r="D389" s="55">
        <v>6.3527705287943226</v>
      </c>
      <c r="E389" s="55">
        <f t="shared" si="14"/>
        <v>-0.41837261388613634</v>
      </c>
      <c r="H389" s="52"/>
      <c r="I389" s="56"/>
    </row>
    <row r="390" spans="2:9" x14ac:dyDescent="0.25">
      <c r="B390" s="53">
        <f t="shared" si="15"/>
        <v>382</v>
      </c>
      <c r="C390" s="55">
        <v>1.53434262976526</v>
      </c>
      <c r="D390" s="55">
        <v>7.8621714954245094</v>
      </c>
      <c r="E390" s="55">
        <f t="shared" si="14"/>
        <v>-0.2751990236365307</v>
      </c>
      <c r="H390" s="52"/>
      <c r="I390" s="56"/>
    </row>
    <row r="391" spans="2:9" x14ac:dyDescent="0.25">
      <c r="B391" s="53">
        <f t="shared" si="15"/>
        <v>383</v>
      </c>
      <c r="C391" s="55">
        <v>1.701063083005004</v>
      </c>
      <c r="D391" s="55">
        <v>8.5049411838242399</v>
      </c>
      <c r="E391" s="55">
        <f t="shared" si="14"/>
        <v>-0.29931114819577687</v>
      </c>
      <c r="H391" s="52"/>
      <c r="I391" s="56"/>
    </row>
    <row r="392" spans="2:9" x14ac:dyDescent="0.25">
      <c r="B392" s="53">
        <f t="shared" si="15"/>
        <v>384</v>
      </c>
      <c r="C392" s="55">
        <v>1.9641074212897083</v>
      </c>
      <c r="D392" s="55">
        <v>10.456378128192394</v>
      </c>
      <c r="E392" s="55">
        <f t="shared" si="14"/>
        <v>0.59994844303356132</v>
      </c>
      <c r="H392" s="52"/>
      <c r="I392" s="56"/>
    </row>
    <row r="393" spans="2:9" x14ac:dyDescent="0.25">
      <c r="B393" s="53">
        <f t="shared" si="15"/>
        <v>385</v>
      </c>
      <c r="C393" s="55">
        <v>1.610535510433174</v>
      </c>
      <c r="D393" s="55">
        <v>9.267220467204238</v>
      </c>
      <c r="E393" s="55">
        <f t="shared" ref="E393:E456" si="16">D393-($D$2+$D$3*C393)</f>
        <v>0.82507842547154198</v>
      </c>
      <c r="H393" s="52"/>
      <c r="I393" s="56"/>
    </row>
    <row r="394" spans="2:9" x14ac:dyDescent="0.25">
      <c r="B394" s="53">
        <f t="shared" si="15"/>
        <v>386</v>
      </c>
      <c r="C394" s="55">
        <v>0.26634848735708894</v>
      </c>
      <c r="D394" s="55">
        <v>3.1953777694929881</v>
      </c>
      <c r="E394" s="55">
        <f t="shared" si="16"/>
        <v>0.12998382006463238</v>
      </c>
      <c r="H394" s="52"/>
      <c r="I394" s="56"/>
    </row>
    <row r="395" spans="2:9" x14ac:dyDescent="0.25">
      <c r="B395" s="53">
        <f t="shared" ref="B395:B458" si="17">1+B394</f>
        <v>387</v>
      </c>
      <c r="C395" s="55">
        <v>1.9943644766743327</v>
      </c>
      <c r="D395" s="55">
        <v>11.047308668937031</v>
      </c>
      <c r="E395" s="55">
        <f t="shared" si="16"/>
        <v>1.0698507622396995</v>
      </c>
      <c r="H395" s="52"/>
      <c r="I395" s="56"/>
    </row>
    <row r="396" spans="2:9" x14ac:dyDescent="0.25">
      <c r="B396" s="53">
        <f t="shared" si="17"/>
        <v>388</v>
      </c>
      <c r="C396" s="55">
        <v>0.82773772533764278</v>
      </c>
      <c r="D396" s="55">
        <v>5.116894221125535</v>
      </c>
      <c r="E396" s="55">
        <f t="shared" si="16"/>
        <v>-0.19405668022503608</v>
      </c>
      <c r="H396" s="52"/>
      <c r="I396" s="56"/>
    </row>
    <row r="397" spans="2:9" x14ac:dyDescent="0.25">
      <c r="B397" s="53">
        <f t="shared" si="17"/>
        <v>389</v>
      </c>
      <c r="C397" s="55">
        <v>0.45142780293629126</v>
      </c>
      <c r="D397" s="55">
        <v>4.1168243211094548</v>
      </c>
      <c r="E397" s="55">
        <f t="shared" si="16"/>
        <v>0.31111310936428982</v>
      </c>
      <c r="H397" s="52"/>
      <c r="I397" s="56"/>
    </row>
    <row r="398" spans="2:9" x14ac:dyDescent="0.25">
      <c r="B398" s="53">
        <f t="shared" si="17"/>
        <v>390</v>
      </c>
      <c r="C398" s="55">
        <v>1.5087063339872997</v>
      </c>
      <c r="D398" s="55">
        <v>8.3633240390908359</v>
      </c>
      <c r="E398" s="55">
        <f t="shared" si="16"/>
        <v>0.32849870314163709</v>
      </c>
      <c r="H398" s="52"/>
      <c r="I398" s="56"/>
    </row>
    <row r="399" spans="2:9" x14ac:dyDescent="0.25">
      <c r="B399" s="53">
        <f t="shared" si="17"/>
        <v>391</v>
      </c>
      <c r="C399" s="55">
        <v>1.7264783565493695</v>
      </c>
      <c r="D399" s="55">
        <v>10.052528684156751</v>
      </c>
      <c r="E399" s="55">
        <f t="shared" si="16"/>
        <v>1.1466152579592723</v>
      </c>
      <c r="H399" s="52"/>
      <c r="I399" s="56"/>
    </row>
    <row r="400" spans="2:9" x14ac:dyDescent="0.25">
      <c r="B400" s="53">
        <f t="shared" si="17"/>
        <v>392</v>
      </c>
      <c r="C400" s="55">
        <v>1.113069432690321</v>
      </c>
      <c r="D400" s="55">
        <v>7.249615806272061</v>
      </c>
      <c r="E400" s="55">
        <f t="shared" si="16"/>
        <v>0.79733807551077707</v>
      </c>
      <c r="H400" s="52"/>
      <c r="I400" s="56"/>
    </row>
    <row r="401" spans="2:9" x14ac:dyDescent="0.25">
      <c r="B401" s="53">
        <f t="shared" si="17"/>
        <v>393</v>
      </c>
      <c r="C401" s="55">
        <v>1.0995036446042095</v>
      </c>
      <c r="D401" s="55">
        <v>5.6381272778794953</v>
      </c>
      <c r="E401" s="55">
        <f t="shared" si="16"/>
        <v>-0.75988730053734255</v>
      </c>
      <c r="H401" s="52"/>
      <c r="I401" s="56"/>
    </row>
    <row r="402" spans="2:9" x14ac:dyDescent="0.25">
      <c r="B402" s="53">
        <f t="shared" si="17"/>
        <v>394</v>
      </c>
      <c r="C402" s="55">
        <v>0.73142749438777677</v>
      </c>
      <c r="D402" s="55">
        <v>3.7991662427987691</v>
      </c>
      <c r="E402" s="55">
        <f t="shared" si="16"/>
        <v>-1.1265437347523379</v>
      </c>
      <c r="H402" s="52"/>
      <c r="I402" s="56"/>
    </row>
    <row r="403" spans="2:9" x14ac:dyDescent="0.25">
      <c r="B403" s="53">
        <f t="shared" si="17"/>
        <v>395</v>
      </c>
      <c r="C403" s="55">
        <v>1.1029298880077276</v>
      </c>
      <c r="D403" s="55">
        <v>6.4025647526467591</v>
      </c>
      <c r="E403" s="55">
        <f t="shared" si="16"/>
        <v>-9.1547993841514241E-3</v>
      </c>
      <c r="H403" s="52"/>
      <c r="I403" s="56"/>
    </row>
    <row r="404" spans="2:9" x14ac:dyDescent="0.25">
      <c r="B404" s="53">
        <f t="shared" si="17"/>
        <v>396</v>
      </c>
      <c r="C404" s="55">
        <v>1.9145927941548391</v>
      </c>
      <c r="D404" s="55">
        <v>7.6743687504892248</v>
      </c>
      <c r="E404" s="55">
        <f t="shared" si="16"/>
        <v>-1.9840024261301314</v>
      </c>
      <c r="H404" s="52"/>
      <c r="I404" s="56"/>
    </row>
    <row r="405" spans="2:9" x14ac:dyDescent="0.25">
      <c r="B405" s="53">
        <f t="shared" si="17"/>
        <v>397</v>
      </c>
      <c r="C405" s="55">
        <v>0.15562756811258627</v>
      </c>
      <c r="D405" s="55">
        <v>3.4720674362650374</v>
      </c>
      <c r="E405" s="55">
        <f t="shared" si="16"/>
        <v>0.84955716381469237</v>
      </c>
      <c r="H405" s="52"/>
      <c r="I405" s="56"/>
    </row>
    <row r="406" spans="2:9" x14ac:dyDescent="0.25">
      <c r="B406" s="53">
        <f t="shared" si="17"/>
        <v>398</v>
      </c>
      <c r="C406" s="55">
        <v>0.93149153856097233</v>
      </c>
      <c r="D406" s="55">
        <v>4.0093816464295706</v>
      </c>
      <c r="E406" s="55">
        <f t="shared" si="16"/>
        <v>-1.7165845078143187</v>
      </c>
      <c r="H406" s="52"/>
      <c r="I406" s="56"/>
    </row>
    <row r="407" spans="2:9" x14ac:dyDescent="0.25">
      <c r="B407" s="53">
        <f t="shared" si="17"/>
        <v>399</v>
      </c>
      <c r="C407" s="55">
        <v>1.5343943229206101</v>
      </c>
      <c r="D407" s="55">
        <v>8.7101320821070072</v>
      </c>
      <c r="E407" s="55">
        <f t="shared" si="16"/>
        <v>0.57255479042456692</v>
      </c>
      <c r="H407" s="52"/>
      <c r="I407" s="56"/>
    </row>
    <row r="408" spans="2:9" x14ac:dyDescent="0.25">
      <c r="B408" s="53">
        <f t="shared" si="17"/>
        <v>400</v>
      </c>
      <c r="C408" s="55">
        <v>1.9952842028048712</v>
      </c>
      <c r="D408" s="55">
        <v>9.6759070987765661</v>
      </c>
      <c r="E408" s="55">
        <f t="shared" si="16"/>
        <v>-0.30522971244291952</v>
      </c>
      <c r="H408" s="52"/>
      <c r="I408" s="56"/>
    </row>
    <row r="409" spans="2:9" x14ac:dyDescent="0.25">
      <c r="B409" s="53">
        <f t="shared" si="17"/>
        <v>401</v>
      </c>
      <c r="C409" s="55">
        <v>1.5247533283699293</v>
      </c>
      <c r="D409" s="55">
        <v>8.3494468638631876</v>
      </c>
      <c r="E409" s="55">
        <f t="shared" si="16"/>
        <v>0.25043355038347137</v>
      </c>
      <c r="H409" s="52"/>
      <c r="I409" s="56"/>
    </row>
    <row r="410" spans="2:9" x14ac:dyDescent="0.25">
      <c r="B410" s="53">
        <f t="shared" si="17"/>
        <v>402</v>
      </c>
      <c r="C410" s="55">
        <v>1.6806125996748529</v>
      </c>
      <c r="D410" s="55">
        <v>6.9930839181095958</v>
      </c>
      <c r="E410" s="55">
        <f t="shared" si="16"/>
        <v>-1.7293664805898157</v>
      </c>
      <c r="H410" s="52"/>
      <c r="I410" s="56"/>
    </row>
    <row r="411" spans="2:9" x14ac:dyDescent="0.25">
      <c r="B411" s="53">
        <f t="shared" si="17"/>
        <v>403</v>
      </c>
      <c r="C411" s="55">
        <v>1.7617211376222144</v>
      </c>
      <c r="D411" s="55">
        <v>7.9212883163395151</v>
      </c>
      <c r="E411" s="55">
        <f t="shared" si="16"/>
        <v>-1.1255962341493433</v>
      </c>
      <c r="H411" s="52"/>
      <c r="I411" s="56"/>
    </row>
    <row r="412" spans="2:9" x14ac:dyDescent="0.25">
      <c r="B412" s="53">
        <f t="shared" si="17"/>
        <v>404</v>
      </c>
      <c r="C412" s="55">
        <v>7.2236632713577498E-2</v>
      </c>
      <c r="D412" s="55">
        <v>3.3399766491389817</v>
      </c>
      <c r="E412" s="55">
        <f t="shared" si="16"/>
        <v>1.0510301182846717</v>
      </c>
      <c r="H412" s="52"/>
      <c r="I412" s="56"/>
    </row>
    <row r="413" spans="2:9" x14ac:dyDescent="0.25">
      <c r="B413" s="53">
        <f t="shared" si="17"/>
        <v>405</v>
      </c>
      <c r="C413" s="55">
        <v>1.7063990343706916</v>
      </c>
      <c r="D413" s="55">
        <v>8.9849305631763752</v>
      </c>
      <c r="E413" s="55">
        <f t="shared" si="16"/>
        <v>0.15933442569360956</v>
      </c>
      <c r="H413" s="52"/>
      <c r="I413" s="56"/>
    </row>
    <row r="414" spans="2:9" x14ac:dyDescent="0.25">
      <c r="B414" s="53">
        <f t="shared" si="17"/>
        <v>406</v>
      </c>
      <c r="C414" s="55">
        <v>1.6421161844905496</v>
      </c>
      <c r="D414" s="55">
        <v>8.973141930077027</v>
      </c>
      <c r="E414" s="55">
        <f t="shared" si="16"/>
        <v>0.40467719211482844</v>
      </c>
      <c r="H414" s="52"/>
      <c r="I414" s="56"/>
    </row>
    <row r="415" spans="2:9" x14ac:dyDescent="0.25">
      <c r="B415" s="53">
        <f t="shared" si="17"/>
        <v>407</v>
      </c>
      <c r="C415" s="55">
        <v>1.650669057972121</v>
      </c>
      <c r="D415" s="55">
        <v>8.7088470316791664</v>
      </c>
      <c r="E415" s="55">
        <f t="shared" si="16"/>
        <v>0.10617079979068222</v>
      </c>
      <c r="H415" s="52"/>
      <c r="I415" s="56"/>
    </row>
    <row r="416" spans="2:9" x14ac:dyDescent="0.25">
      <c r="B416" s="53">
        <f t="shared" si="17"/>
        <v>408</v>
      </c>
      <c r="C416" s="55">
        <v>1.4302248721405715</v>
      </c>
      <c r="D416" s="55">
        <v>7.7935982628005318</v>
      </c>
      <c r="E416" s="55">
        <f t="shared" si="16"/>
        <v>7.2698774238245889E-2</v>
      </c>
      <c r="H416" s="52"/>
      <c r="I416" s="56"/>
    </row>
    <row r="417" spans="2:9" x14ac:dyDescent="0.25">
      <c r="B417" s="53">
        <f t="shared" si="17"/>
        <v>409</v>
      </c>
      <c r="C417" s="55">
        <v>0.80548043512474377</v>
      </c>
      <c r="D417" s="55">
        <v>5.3619552704456055</v>
      </c>
      <c r="E417" s="55">
        <f t="shared" si="16"/>
        <v>0.14003352994663043</v>
      </c>
      <c r="H417" s="52"/>
      <c r="I417" s="56"/>
    </row>
    <row r="418" spans="2:9" x14ac:dyDescent="0.25">
      <c r="B418" s="53">
        <f t="shared" si="17"/>
        <v>410</v>
      </c>
      <c r="C418" s="55">
        <v>1.3477680256824622</v>
      </c>
      <c r="D418" s="55">
        <v>9.2358976297787265</v>
      </c>
      <c r="E418" s="55">
        <f t="shared" si="16"/>
        <v>1.8448255270488776</v>
      </c>
      <c r="H418" s="52"/>
      <c r="I418" s="56"/>
    </row>
    <row r="419" spans="2:9" x14ac:dyDescent="0.25">
      <c r="B419" s="53">
        <f t="shared" si="17"/>
        <v>411</v>
      </c>
      <c r="C419" s="55">
        <v>0.64377340286379514</v>
      </c>
      <c r="D419" s="55">
        <v>4.566779321370765</v>
      </c>
      <c r="E419" s="55">
        <f t="shared" si="16"/>
        <v>-8.3142900844155321E-3</v>
      </c>
      <c r="H419" s="52"/>
      <c r="I419" s="56"/>
    </row>
    <row r="420" spans="2:9" x14ac:dyDescent="0.25">
      <c r="B420" s="53">
        <f t="shared" si="17"/>
        <v>412</v>
      </c>
      <c r="C420" s="55">
        <v>1.6189973730199911</v>
      </c>
      <c r="D420" s="55">
        <v>7.4554748195672298</v>
      </c>
      <c r="E420" s="55">
        <f t="shared" si="16"/>
        <v>-1.0205146725127348</v>
      </c>
      <c r="H420" s="52"/>
      <c r="I420" s="56"/>
    </row>
    <row r="421" spans="2:9" x14ac:dyDescent="0.25">
      <c r="B421" s="53">
        <f t="shared" si="17"/>
        <v>413</v>
      </c>
      <c r="C421" s="55">
        <v>1.5651473467697001</v>
      </c>
      <c r="D421" s="55">
        <v>9.4167487658058207</v>
      </c>
      <c r="E421" s="55">
        <f t="shared" si="16"/>
        <v>1.1561593787270201</v>
      </c>
      <c r="H421" s="52"/>
      <c r="I421" s="56"/>
    </row>
    <row r="422" spans="2:9" x14ac:dyDescent="0.25">
      <c r="B422" s="53">
        <f t="shared" si="17"/>
        <v>414</v>
      </c>
      <c r="C422" s="55">
        <v>0.52244735856904079</v>
      </c>
      <c r="D422" s="55">
        <v>5.8537757456623227</v>
      </c>
      <c r="E422" s="55">
        <f t="shared" si="16"/>
        <v>1.7639863113861596</v>
      </c>
      <c r="H422" s="52"/>
      <c r="I422" s="56"/>
    </row>
    <row r="423" spans="2:9" x14ac:dyDescent="0.25">
      <c r="B423" s="53">
        <f t="shared" si="17"/>
        <v>415</v>
      </c>
      <c r="C423" s="55">
        <v>0.38762219480453086</v>
      </c>
      <c r="D423" s="55">
        <v>3.7984880186457781</v>
      </c>
      <c r="E423" s="55">
        <f t="shared" si="16"/>
        <v>0.24799923942765467</v>
      </c>
      <c r="H423" s="52"/>
      <c r="I423" s="56"/>
    </row>
    <row r="424" spans="2:9" x14ac:dyDescent="0.25">
      <c r="B424" s="53">
        <f t="shared" si="17"/>
        <v>416</v>
      </c>
      <c r="C424" s="55">
        <v>1.8330102954156891</v>
      </c>
      <c r="D424" s="55">
        <v>9.1504564221184737</v>
      </c>
      <c r="E424" s="55">
        <f t="shared" si="16"/>
        <v>-0.18158475954428255</v>
      </c>
      <c r="H424" s="52"/>
      <c r="I424" s="56"/>
    </row>
    <row r="425" spans="2:9" x14ac:dyDescent="0.25">
      <c r="B425" s="53">
        <f t="shared" si="17"/>
        <v>417</v>
      </c>
      <c r="C425" s="55">
        <v>0.15626554747599419</v>
      </c>
      <c r="D425" s="55">
        <v>2.8815138777030551</v>
      </c>
      <c r="E425" s="55">
        <f t="shared" si="16"/>
        <v>0.25645168779907834</v>
      </c>
      <c r="H425" s="52"/>
      <c r="I425" s="56"/>
    </row>
    <row r="426" spans="2:9" x14ac:dyDescent="0.25">
      <c r="B426" s="53">
        <f t="shared" si="17"/>
        <v>418</v>
      </c>
      <c r="C426" s="55">
        <v>0.42552935402834824</v>
      </c>
      <c r="D426" s="55">
        <v>2.161683337425127</v>
      </c>
      <c r="E426" s="55">
        <f t="shared" si="16"/>
        <v>-1.540434078688266</v>
      </c>
      <c r="H426" s="52"/>
      <c r="I426" s="56"/>
    </row>
    <row r="427" spans="2:9" x14ac:dyDescent="0.25">
      <c r="B427" s="53">
        <f t="shared" si="17"/>
        <v>419</v>
      </c>
      <c r="C427" s="55">
        <v>1.1428631263439462</v>
      </c>
      <c r="D427" s="55">
        <v>6.7622816255058957</v>
      </c>
      <c r="E427" s="55">
        <f t="shared" si="16"/>
        <v>0.19082912013011111</v>
      </c>
      <c r="H427" s="52"/>
      <c r="I427" s="56"/>
    </row>
    <row r="428" spans="2:9" x14ac:dyDescent="0.25">
      <c r="B428" s="53">
        <f t="shared" si="17"/>
        <v>420</v>
      </c>
      <c r="C428" s="55">
        <v>0.23143097027374293</v>
      </c>
      <c r="D428" s="55">
        <v>2.681009432272583</v>
      </c>
      <c r="E428" s="55">
        <f t="shared" si="16"/>
        <v>-0.24471444882238869</v>
      </c>
      <c r="H428" s="52"/>
      <c r="I428" s="56"/>
    </row>
    <row r="429" spans="2:9" x14ac:dyDescent="0.25">
      <c r="B429" s="53">
        <f t="shared" si="17"/>
        <v>421</v>
      </c>
      <c r="C429" s="55">
        <v>1.3319314659515036</v>
      </c>
      <c r="D429" s="55">
        <v>7.1592954888388469</v>
      </c>
      <c r="E429" s="55">
        <f t="shared" si="16"/>
        <v>-0.1684303749671674</v>
      </c>
      <c r="H429" s="52"/>
      <c r="I429" s="56"/>
    </row>
    <row r="430" spans="2:9" x14ac:dyDescent="0.25">
      <c r="B430" s="53">
        <f t="shared" si="17"/>
        <v>422</v>
      </c>
      <c r="C430" s="55">
        <v>1.5936859940763399</v>
      </c>
      <c r="D430" s="55">
        <v>7.6778998974133685</v>
      </c>
      <c r="E430" s="55">
        <f t="shared" si="16"/>
        <v>-0.69684407889199207</v>
      </c>
      <c r="H430" s="52"/>
      <c r="I430" s="56"/>
    </row>
    <row r="431" spans="2:9" x14ac:dyDescent="0.25">
      <c r="B431" s="53">
        <f t="shared" si="17"/>
        <v>423</v>
      </c>
      <c r="C431" s="55">
        <v>0.67266695942220456</v>
      </c>
      <c r="D431" s="55">
        <v>2.7600393135476189</v>
      </c>
      <c r="E431" s="55">
        <f t="shared" si="16"/>
        <v>-1.9306285241411993</v>
      </c>
      <c r="H431" s="52"/>
      <c r="I431" s="56"/>
    </row>
    <row r="432" spans="2:9" x14ac:dyDescent="0.25">
      <c r="B432" s="53">
        <f t="shared" si="17"/>
        <v>424</v>
      </c>
      <c r="C432" s="55">
        <v>1.9695121980662067</v>
      </c>
      <c r="D432" s="55">
        <v>10.536422875717204</v>
      </c>
      <c r="E432" s="55">
        <f t="shared" si="16"/>
        <v>0.65837408345237591</v>
      </c>
      <c r="H432" s="52"/>
      <c r="I432" s="56"/>
    </row>
    <row r="433" spans="2:9" x14ac:dyDescent="0.25">
      <c r="B433" s="53">
        <f t="shared" si="17"/>
        <v>425</v>
      </c>
      <c r="C433" s="55">
        <v>1.3384737073644077</v>
      </c>
      <c r="D433" s="55">
        <v>5.9492107716648608</v>
      </c>
      <c r="E433" s="55">
        <f t="shared" si="16"/>
        <v>-1.4046840577927702</v>
      </c>
      <c r="H433" s="52"/>
      <c r="I433" s="56"/>
    </row>
    <row r="434" spans="2:9" x14ac:dyDescent="0.25">
      <c r="B434" s="53">
        <f t="shared" si="17"/>
        <v>426</v>
      </c>
      <c r="C434" s="55">
        <v>0.12629712107312252</v>
      </c>
      <c r="D434" s="55">
        <v>2.4957797403837434</v>
      </c>
      <c r="E434" s="55">
        <f t="shared" si="16"/>
        <v>-9.4087439087466862E-3</v>
      </c>
      <c r="H434" s="52"/>
      <c r="I434" s="56"/>
    </row>
    <row r="435" spans="2:9" x14ac:dyDescent="0.25">
      <c r="B435" s="53">
        <f t="shared" si="17"/>
        <v>427</v>
      </c>
      <c r="C435" s="55">
        <v>1.1607039879791139</v>
      </c>
      <c r="D435" s="55">
        <v>6.5327148925691301</v>
      </c>
      <c r="E435" s="55">
        <f t="shared" si="16"/>
        <v>-0.1101010593473255</v>
      </c>
      <c r="H435" s="52"/>
      <c r="I435" s="56"/>
    </row>
    <row r="436" spans="2:9" x14ac:dyDescent="0.25">
      <c r="B436" s="53">
        <f t="shared" si="17"/>
        <v>428</v>
      </c>
      <c r="C436" s="55">
        <v>0.65827107250469874</v>
      </c>
      <c r="D436" s="55">
        <v>4.6822985549508065</v>
      </c>
      <c r="E436" s="55">
        <f t="shared" si="16"/>
        <v>4.9214264932011531E-2</v>
      </c>
      <c r="H436" s="52"/>
      <c r="I436" s="56"/>
    </row>
    <row r="437" spans="2:9" x14ac:dyDescent="0.25">
      <c r="B437" s="53">
        <f t="shared" si="17"/>
        <v>429</v>
      </c>
      <c r="C437" s="55">
        <v>0.44879346389650365</v>
      </c>
      <c r="D437" s="55">
        <v>4.5280826249528729</v>
      </c>
      <c r="E437" s="55">
        <f t="shared" si="16"/>
        <v>0.73290876936685834</v>
      </c>
      <c r="H437" s="52"/>
      <c r="I437" s="56"/>
    </row>
    <row r="438" spans="2:9" x14ac:dyDescent="0.25">
      <c r="B438" s="53">
        <f t="shared" si="17"/>
        <v>430</v>
      </c>
      <c r="C438" s="55">
        <v>0.30719015147590523</v>
      </c>
      <c r="D438" s="55">
        <v>3.5180181648497526</v>
      </c>
      <c r="E438" s="55">
        <f t="shared" si="16"/>
        <v>0.2892575589461317</v>
      </c>
      <c r="H438" s="52"/>
      <c r="I438" s="56"/>
    </row>
    <row r="439" spans="2:9" x14ac:dyDescent="0.25">
      <c r="B439" s="53">
        <f t="shared" si="17"/>
        <v>431</v>
      </c>
      <c r="C439" s="55">
        <v>1.9859547292207322</v>
      </c>
      <c r="D439" s="55">
        <v>9.0949562103967256</v>
      </c>
      <c r="E439" s="55">
        <f t="shared" si="16"/>
        <v>-0.84886270648620332</v>
      </c>
      <c r="H439" s="52"/>
      <c r="I439" s="56"/>
    </row>
    <row r="440" spans="2:9" x14ac:dyDescent="0.25">
      <c r="B440" s="53">
        <f t="shared" si="17"/>
        <v>432</v>
      </c>
      <c r="C440" s="55">
        <v>1.7622636669239264</v>
      </c>
      <c r="D440" s="55">
        <v>8.8459035285476517</v>
      </c>
      <c r="E440" s="55">
        <f t="shared" si="16"/>
        <v>-0.20315113914805494</v>
      </c>
      <c r="H440" s="52"/>
      <c r="I440" s="56"/>
    </row>
    <row r="441" spans="2:9" x14ac:dyDescent="0.25">
      <c r="B441" s="53">
        <f t="shared" si="17"/>
        <v>433</v>
      </c>
      <c r="C441" s="55">
        <v>0.49352888066207501</v>
      </c>
      <c r="D441" s="55">
        <v>4.6379343701455928</v>
      </c>
      <c r="E441" s="55">
        <f t="shared" si="16"/>
        <v>0.66381884749729281</v>
      </c>
      <c r="H441" s="52"/>
      <c r="I441" s="56"/>
    </row>
    <row r="442" spans="2:9" x14ac:dyDescent="0.25">
      <c r="B442" s="53">
        <f t="shared" si="17"/>
        <v>434</v>
      </c>
      <c r="C442" s="55">
        <v>1.1538720722103886</v>
      </c>
      <c r="D442" s="55">
        <v>8.113046841487753</v>
      </c>
      <c r="E442" s="55">
        <f t="shared" si="16"/>
        <v>1.4975585526461987</v>
      </c>
      <c r="H442" s="52"/>
      <c r="I442" s="56"/>
    </row>
    <row r="443" spans="2:9" x14ac:dyDescent="0.25">
      <c r="B443" s="53">
        <f t="shared" si="17"/>
        <v>435</v>
      </c>
      <c r="C443" s="55">
        <v>0.33050503707358714</v>
      </c>
      <c r="D443" s="55">
        <v>2.1164030440704558</v>
      </c>
      <c r="E443" s="55">
        <f t="shared" si="16"/>
        <v>-1.2056171042238928</v>
      </c>
      <c r="H443" s="52"/>
      <c r="I443" s="56"/>
    </row>
    <row r="444" spans="2:9" x14ac:dyDescent="0.25">
      <c r="B444" s="53">
        <f t="shared" si="17"/>
        <v>436</v>
      </c>
      <c r="C444" s="55">
        <v>1.8480185186556</v>
      </c>
      <c r="D444" s="55">
        <v>10.546489153288602</v>
      </c>
      <c r="E444" s="55">
        <f t="shared" si="16"/>
        <v>1.1544150786662026</v>
      </c>
      <c r="H444" s="52"/>
      <c r="I444" s="56"/>
    </row>
    <row r="445" spans="2:9" x14ac:dyDescent="0.25">
      <c r="B445" s="53">
        <f t="shared" si="17"/>
        <v>437</v>
      </c>
      <c r="C445" s="55">
        <v>0.75592497395925906</v>
      </c>
      <c r="D445" s="55">
        <v>4.9997349308174552</v>
      </c>
      <c r="E445" s="55">
        <f t="shared" si="16"/>
        <v>-2.3964965019581008E-2</v>
      </c>
      <c r="H445" s="52"/>
      <c r="I445" s="56"/>
    </row>
    <row r="446" spans="2:9" x14ac:dyDescent="0.25">
      <c r="B446" s="53">
        <f t="shared" si="17"/>
        <v>438</v>
      </c>
      <c r="C446" s="55">
        <v>0.65689081254811299</v>
      </c>
      <c r="D446" s="55">
        <v>2.8041932421740858</v>
      </c>
      <c r="E446" s="55">
        <f t="shared" si="16"/>
        <v>-1.8233700080183661</v>
      </c>
      <c r="H446" s="52"/>
      <c r="I446" s="56"/>
    </row>
    <row r="447" spans="2:9" x14ac:dyDescent="0.25">
      <c r="B447" s="53">
        <f t="shared" si="17"/>
        <v>439</v>
      </c>
      <c r="C447" s="55">
        <v>0.51766112600262804</v>
      </c>
      <c r="D447" s="55">
        <v>4.6625362171354006</v>
      </c>
      <c r="E447" s="55">
        <f t="shared" si="16"/>
        <v>0.59189171312488842</v>
      </c>
      <c r="H447" s="52"/>
      <c r="I447" s="56"/>
    </row>
    <row r="448" spans="2:9" x14ac:dyDescent="0.25">
      <c r="B448" s="53">
        <f t="shared" si="17"/>
        <v>440</v>
      </c>
      <c r="C448" s="55">
        <v>0.26039683613274223</v>
      </c>
      <c r="D448" s="55">
        <v>2.3350895606909927</v>
      </c>
      <c r="E448" s="55">
        <f t="shared" si="16"/>
        <v>-0.70649778383997619</v>
      </c>
      <c r="H448" s="52"/>
      <c r="I448" s="56"/>
    </row>
    <row r="449" spans="2:9" x14ac:dyDescent="0.25">
      <c r="B449" s="53">
        <f t="shared" si="17"/>
        <v>441</v>
      </c>
      <c r="C449" s="55">
        <v>1.6325781843144711</v>
      </c>
      <c r="D449" s="55">
        <v>8.2507399586910513</v>
      </c>
      <c r="E449" s="55">
        <f t="shared" si="16"/>
        <v>-0.27957277856683227</v>
      </c>
      <c r="H449" s="52"/>
      <c r="I449" s="56"/>
    </row>
    <row r="450" spans="2:9" x14ac:dyDescent="0.25">
      <c r="B450" s="53">
        <f t="shared" si="17"/>
        <v>442</v>
      </c>
      <c r="C450" s="55">
        <v>6.5947828738278647E-2</v>
      </c>
      <c r="D450" s="55">
        <v>1.1355174968406203</v>
      </c>
      <c r="E450" s="55">
        <f t="shared" si="16"/>
        <v>-1.1282738181124943</v>
      </c>
      <c r="H450" s="52"/>
      <c r="I450" s="56"/>
    </row>
    <row r="451" spans="2:9" x14ac:dyDescent="0.25">
      <c r="B451" s="53">
        <f t="shared" si="17"/>
        <v>443</v>
      </c>
      <c r="C451" s="55">
        <v>0.46141390480195543</v>
      </c>
      <c r="D451" s="55">
        <v>4.7969303625582391</v>
      </c>
      <c r="E451" s="55">
        <f t="shared" si="16"/>
        <v>0.9512747433504174</v>
      </c>
      <c r="H451" s="52"/>
      <c r="I451" s="56"/>
    </row>
    <row r="452" spans="2:9" x14ac:dyDescent="0.25">
      <c r="B452" s="53">
        <f t="shared" si="17"/>
        <v>444</v>
      </c>
      <c r="C452" s="55">
        <v>1.4701198239947659</v>
      </c>
      <c r="D452" s="55">
        <v>7.4041756456366379</v>
      </c>
      <c r="E452" s="55">
        <f t="shared" si="16"/>
        <v>-0.47630365034242583</v>
      </c>
      <c r="H452" s="52"/>
      <c r="I452" s="56"/>
    </row>
    <row r="453" spans="2:9" x14ac:dyDescent="0.25">
      <c r="B453" s="53">
        <f t="shared" si="17"/>
        <v>445</v>
      </c>
      <c r="C453" s="55">
        <v>0.34416772894175751</v>
      </c>
      <c r="D453" s="55">
        <v>2.7879747490293401</v>
      </c>
      <c r="E453" s="55">
        <f t="shared" si="16"/>
        <v>-0.58869616673768999</v>
      </c>
      <c r="H453" s="52"/>
      <c r="I453" s="56"/>
    </row>
    <row r="454" spans="2:9" x14ac:dyDescent="0.25">
      <c r="B454" s="53">
        <f t="shared" si="17"/>
        <v>446</v>
      </c>
      <c r="C454" s="55">
        <v>1.2059752719748771</v>
      </c>
      <c r="D454" s="55">
        <v>5.5730589262388737</v>
      </c>
      <c r="E454" s="55">
        <f t="shared" si="16"/>
        <v>-1.2508421616606347</v>
      </c>
      <c r="H454" s="52"/>
      <c r="I454" s="56"/>
    </row>
    <row r="455" spans="2:9" x14ac:dyDescent="0.25">
      <c r="B455" s="53">
        <f t="shared" si="17"/>
        <v>447</v>
      </c>
      <c r="C455" s="55">
        <v>0.18835584864098709</v>
      </c>
      <c r="D455" s="55">
        <v>4.0911353132779116</v>
      </c>
      <c r="E455" s="55">
        <f t="shared" si="16"/>
        <v>1.3377119187139632</v>
      </c>
      <c r="H455" s="52"/>
      <c r="I455" s="56"/>
    </row>
    <row r="456" spans="2:9" x14ac:dyDescent="0.25">
      <c r="B456" s="53">
        <f t="shared" si="17"/>
        <v>448</v>
      </c>
      <c r="C456" s="55">
        <v>1.1438227842881772</v>
      </c>
      <c r="D456" s="55">
        <v>6.5166613686210182</v>
      </c>
      <c r="E456" s="55">
        <f t="shared" si="16"/>
        <v>-5.8629768531690551E-2</v>
      </c>
      <c r="H456" s="52"/>
      <c r="I456" s="56"/>
    </row>
    <row r="457" spans="2:9" x14ac:dyDescent="0.25">
      <c r="B457" s="53">
        <f t="shared" si="17"/>
        <v>449</v>
      </c>
      <c r="C457" s="55">
        <v>1.6095707649664557</v>
      </c>
      <c r="D457" s="55">
        <v>6.4366620805870607</v>
      </c>
      <c r="E457" s="55">
        <f t="shared" ref="E457:E520" si="18">D457-($D$2+$D$3*C457)</f>
        <v>-2.001620979278762</v>
      </c>
      <c r="H457" s="52"/>
      <c r="I457" s="56"/>
    </row>
    <row r="458" spans="2:9" x14ac:dyDescent="0.25">
      <c r="B458" s="53">
        <f t="shared" si="17"/>
        <v>450</v>
      </c>
      <c r="C458" s="55">
        <v>1.7845133131830329</v>
      </c>
      <c r="D458" s="55">
        <v>8.5437736511440221</v>
      </c>
      <c r="E458" s="55">
        <f t="shared" si="18"/>
        <v>-0.59427960158810933</v>
      </c>
      <c r="H458" s="52"/>
      <c r="I458" s="56"/>
    </row>
    <row r="459" spans="2:9" x14ac:dyDescent="0.25">
      <c r="B459" s="53">
        <f t="shared" ref="B459:B508" si="19">1+B458</f>
        <v>451</v>
      </c>
      <c r="C459" s="55">
        <v>0.7421120520074338</v>
      </c>
      <c r="D459" s="55">
        <v>2.5162827694190195</v>
      </c>
      <c r="E459" s="55">
        <f t="shared" si="18"/>
        <v>-2.4521654386107157</v>
      </c>
      <c r="H459" s="52"/>
      <c r="I459" s="56"/>
    </row>
    <row r="460" spans="2:9" x14ac:dyDescent="0.25">
      <c r="B460" s="53">
        <f t="shared" si="19"/>
        <v>452</v>
      </c>
      <c r="C460" s="55">
        <v>1.1460857476945392</v>
      </c>
      <c r="D460" s="55">
        <v>7.1428226027767296</v>
      </c>
      <c r="E460" s="55">
        <f t="shared" si="18"/>
        <v>0.55847961199857288</v>
      </c>
      <c r="H460" s="52"/>
      <c r="I460" s="56"/>
    </row>
    <row r="461" spans="2:9" x14ac:dyDescent="0.25">
      <c r="B461" s="53">
        <f t="shared" si="19"/>
        <v>453</v>
      </c>
      <c r="C461" s="55">
        <v>0.90778514486301654</v>
      </c>
      <c r="D461" s="55">
        <v>5.9050493946109377</v>
      </c>
      <c r="E461" s="55">
        <f t="shared" si="18"/>
        <v>0.27390881515887155</v>
      </c>
      <c r="H461" s="52"/>
      <c r="I461" s="56"/>
    </row>
    <row r="462" spans="2:9" x14ac:dyDescent="0.25">
      <c r="B462" s="53">
        <f t="shared" si="19"/>
        <v>454</v>
      </c>
      <c r="C462" s="55">
        <v>1.554389454730901</v>
      </c>
      <c r="D462" s="55">
        <v>7.9159200421466496</v>
      </c>
      <c r="E462" s="55">
        <f t="shared" si="18"/>
        <v>-0.30163777677695425</v>
      </c>
      <c r="H462" s="52"/>
      <c r="I462" s="56"/>
    </row>
    <row r="463" spans="2:9" x14ac:dyDescent="0.25">
      <c r="B463" s="53">
        <f t="shared" si="19"/>
        <v>455</v>
      </c>
      <c r="C463" s="55">
        <v>0.98502586474590981</v>
      </c>
      <c r="D463" s="55">
        <v>5.2635854422674297</v>
      </c>
      <c r="E463" s="55">
        <f t="shared" si="18"/>
        <v>-0.67651801671620948</v>
      </c>
      <c r="H463" s="52"/>
      <c r="I463" s="56"/>
    </row>
    <row r="464" spans="2:9" x14ac:dyDescent="0.25">
      <c r="B464" s="53">
        <f t="shared" si="19"/>
        <v>456</v>
      </c>
      <c r="C464" s="55">
        <v>1.7409426316171261E-2</v>
      </c>
      <c r="D464" s="55">
        <v>1.7219857111882955</v>
      </c>
      <c r="E464" s="55">
        <f t="shared" si="18"/>
        <v>-0.34765199407638958</v>
      </c>
      <c r="H464" s="52"/>
      <c r="I464" s="56"/>
    </row>
    <row r="465" spans="2:9" x14ac:dyDescent="0.25">
      <c r="B465" s="53">
        <f t="shared" si="19"/>
        <v>457</v>
      </c>
      <c r="C465" s="55">
        <v>1.679091585334918</v>
      </c>
      <c r="D465" s="55">
        <v>7.8345751224609135</v>
      </c>
      <c r="E465" s="55">
        <f t="shared" si="18"/>
        <v>-0.88179121887875844</v>
      </c>
      <c r="H465" s="52"/>
      <c r="I465" s="56"/>
    </row>
    <row r="466" spans="2:9" x14ac:dyDescent="0.25">
      <c r="B466" s="53">
        <f t="shared" si="19"/>
        <v>458</v>
      </c>
      <c r="C466" s="55">
        <v>1.3979696058882833</v>
      </c>
      <c r="D466" s="55">
        <v>7.5252827436431735</v>
      </c>
      <c r="E466" s="55">
        <f t="shared" si="18"/>
        <v>-6.6595679909959848E-2</v>
      </c>
      <c r="H466" s="52"/>
      <c r="I466" s="56"/>
    </row>
    <row r="467" spans="2:9" x14ac:dyDescent="0.25">
      <c r="B467" s="53">
        <f t="shared" si="19"/>
        <v>459</v>
      </c>
      <c r="C467" s="55">
        <v>1.5077774824929708</v>
      </c>
      <c r="D467" s="55">
        <v>8.6524380948722381</v>
      </c>
      <c r="E467" s="55">
        <f t="shared" si="18"/>
        <v>0.62132816490035481</v>
      </c>
      <c r="H467" s="52"/>
      <c r="I467" s="56"/>
    </row>
    <row r="468" spans="2:9" x14ac:dyDescent="0.25">
      <c r="B468" s="53">
        <f t="shared" si="19"/>
        <v>460</v>
      </c>
      <c r="C468" s="55">
        <v>1.6638559019030739</v>
      </c>
      <c r="D468" s="55">
        <v>9.6774761786274688</v>
      </c>
      <c r="E468" s="55">
        <f t="shared" si="18"/>
        <v>1.0220525710151733</v>
      </c>
      <c r="H468" s="52"/>
      <c r="I468" s="56"/>
    </row>
    <row r="469" spans="2:9" x14ac:dyDescent="0.25">
      <c r="B469" s="53">
        <f t="shared" si="19"/>
        <v>461</v>
      </c>
      <c r="C469" s="55">
        <v>1.969426765489853</v>
      </c>
      <c r="D469" s="55">
        <v>8.933157869031163</v>
      </c>
      <c r="E469" s="55">
        <f t="shared" si="18"/>
        <v>-0.94454919292824968</v>
      </c>
      <c r="H469" s="52"/>
      <c r="I469" s="56"/>
    </row>
    <row r="470" spans="2:9" x14ac:dyDescent="0.25">
      <c r="B470" s="53">
        <f t="shared" si="19"/>
        <v>462</v>
      </c>
      <c r="C470" s="55">
        <v>1.7814136484793703</v>
      </c>
      <c r="D470" s="55">
        <v>8.1175048413191799</v>
      </c>
      <c r="E470" s="55">
        <f t="shared" si="18"/>
        <v>-1.0081497525983014</v>
      </c>
      <c r="H470" s="52"/>
      <c r="I470" s="56"/>
    </row>
    <row r="471" spans="2:9" x14ac:dyDescent="0.25">
      <c r="B471" s="53">
        <f t="shared" si="19"/>
        <v>463</v>
      </c>
      <c r="C471" s="55">
        <v>1.0911874914478024</v>
      </c>
      <c r="D471" s="55">
        <v>7.7279674820700253</v>
      </c>
      <c r="E471" s="55">
        <f t="shared" si="18"/>
        <v>1.3632175162788158</v>
      </c>
      <c r="H471" s="52"/>
      <c r="I471" s="56"/>
    </row>
    <row r="472" spans="2:9" x14ac:dyDescent="0.25">
      <c r="B472" s="53">
        <f t="shared" si="19"/>
        <v>464</v>
      </c>
      <c r="C472" s="55">
        <v>0.27754281721608098</v>
      </c>
      <c r="D472" s="55">
        <v>3.1793901641805284</v>
      </c>
      <c r="E472" s="55">
        <f t="shared" si="18"/>
        <v>6.921889531620451E-2</v>
      </c>
      <c r="H472" s="52"/>
      <c r="I472" s="56"/>
    </row>
    <row r="473" spans="2:9" x14ac:dyDescent="0.25">
      <c r="B473" s="53">
        <f t="shared" si="19"/>
        <v>465</v>
      </c>
      <c r="C473" s="55">
        <v>1.1620752285659144</v>
      </c>
      <c r="D473" s="55">
        <v>6.1480434670733102</v>
      </c>
      <c r="E473" s="55">
        <f t="shared" si="18"/>
        <v>-0.50025744719034737</v>
      </c>
      <c r="H473" s="52"/>
      <c r="I473" s="56"/>
    </row>
    <row r="474" spans="2:9" x14ac:dyDescent="0.25">
      <c r="B474" s="53">
        <f t="shared" si="19"/>
        <v>466</v>
      </c>
      <c r="C474" s="55">
        <v>1.8393109898883102</v>
      </c>
      <c r="D474" s="55">
        <v>8.6472314168835318</v>
      </c>
      <c r="E474" s="55">
        <f t="shared" si="18"/>
        <v>-0.71001254266970903</v>
      </c>
      <c r="H474" s="52"/>
      <c r="I474" s="56"/>
    </row>
    <row r="475" spans="2:9" x14ac:dyDescent="0.25">
      <c r="B475" s="53">
        <f t="shared" si="19"/>
        <v>467</v>
      </c>
      <c r="C475" s="55">
        <v>1.9988928712510539</v>
      </c>
      <c r="D475" s="55">
        <v>10.421128595746186</v>
      </c>
      <c r="E475" s="55">
        <f t="shared" si="18"/>
        <v>0.42555711074196978</v>
      </c>
      <c r="H475" s="52"/>
      <c r="I475" s="56"/>
    </row>
    <row r="476" spans="2:9" x14ac:dyDescent="0.25">
      <c r="B476" s="53">
        <f t="shared" si="19"/>
        <v>468</v>
      </c>
      <c r="C476" s="55">
        <v>1.638058561735638</v>
      </c>
      <c r="D476" s="55">
        <v>9.4119464269630999</v>
      </c>
      <c r="E476" s="55">
        <f t="shared" si="18"/>
        <v>0.85971218002054783</v>
      </c>
      <c r="H476" s="52"/>
      <c r="I476" s="56"/>
    </row>
    <row r="477" spans="2:9" x14ac:dyDescent="0.25">
      <c r="B477" s="53">
        <f t="shared" si="19"/>
        <v>469</v>
      </c>
      <c r="C477" s="55">
        <v>0.5717918158343811</v>
      </c>
      <c r="D477" s="55">
        <v>4.4740064078875577</v>
      </c>
      <c r="E477" s="55">
        <f t="shared" si="18"/>
        <v>0.18683914455003325</v>
      </c>
      <c r="H477" s="52"/>
      <c r="I477" s="56"/>
    </row>
    <row r="478" spans="2:9" x14ac:dyDescent="0.25">
      <c r="B478" s="53">
        <f t="shared" si="19"/>
        <v>470</v>
      </c>
      <c r="C478" s="55">
        <v>1.4064616500374107</v>
      </c>
      <c r="D478" s="55">
        <v>5.9086664631003831</v>
      </c>
      <c r="E478" s="55">
        <f t="shared" si="18"/>
        <v>-1.7171801370492599</v>
      </c>
      <c r="H478" s="52"/>
      <c r="I478" s="56"/>
    </row>
    <row r="479" spans="2:9" x14ac:dyDescent="0.25">
      <c r="B479" s="53">
        <f t="shared" si="19"/>
        <v>471</v>
      </c>
      <c r="C479" s="55">
        <v>1.1878201197923002</v>
      </c>
      <c r="D479" s="55">
        <v>7.1312631150719783</v>
      </c>
      <c r="E479" s="55">
        <f t="shared" si="18"/>
        <v>0.37998263590277759</v>
      </c>
      <c r="H479" s="52"/>
      <c r="I479" s="56"/>
    </row>
    <row r="480" spans="2:9" x14ac:dyDescent="0.25">
      <c r="B480" s="53">
        <f t="shared" si="19"/>
        <v>472</v>
      </c>
      <c r="C480" s="55">
        <v>1.9561467574109683</v>
      </c>
      <c r="D480" s="55">
        <v>8.8674972602161688</v>
      </c>
      <c r="E480" s="55">
        <f t="shared" si="18"/>
        <v>-0.95708976942770363</v>
      </c>
      <c r="H480" s="52"/>
      <c r="I480" s="56"/>
    </row>
    <row r="481" spans="2:9" x14ac:dyDescent="0.25">
      <c r="B481" s="53">
        <f t="shared" si="19"/>
        <v>473</v>
      </c>
      <c r="C481" s="55">
        <v>1.4185856588120676</v>
      </c>
      <c r="D481" s="55">
        <v>7.7143179423896742</v>
      </c>
      <c r="E481" s="55">
        <f t="shared" si="18"/>
        <v>3.997530714140396E-2</v>
      </c>
      <c r="H481" s="52"/>
      <c r="I481" s="56"/>
    </row>
    <row r="482" spans="2:9" x14ac:dyDescent="0.25">
      <c r="B482" s="53">
        <f t="shared" si="19"/>
        <v>474</v>
      </c>
      <c r="C482" s="55">
        <v>1.7177197186804547</v>
      </c>
      <c r="D482" s="55">
        <v>8.509481447620276</v>
      </c>
      <c r="E482" s="55">
        <f t="shared" si="18"/>
        <v>-0.36139742710154188</v>
      </c>
      <c r="H482" s="52"/>
      <c r="I482" s="56"/>
    </row>
    <row r="483" spans="2:9" x14ac:dyDescent="0.25">
      <c r="B483" s="53">
        <f t="shared" si="19"/>
        <v>475</v>
      </c>
      <c r="C483" s="55">
        <v>1.9143784014931806</v>
      </c>
      <c r="D483" s="55">
        <v>10.851472396365645</v>
      </c>
      <c r="E483" s="55">
        <f t="shared" si="18"/>
        <v>1.193958790392923</v>
      </c>
      <c r="H483" s="52"/>
      <c r="I483" s="56"/>
    </row>
    <row r="484" spans="2:9" x14ac:dyDescent="0.25">
      <c r="B484" s="53">
        <f t="shared" si="19"/>
        <v>476</v>
      </c>
      <c r="C484" s="55">
        <v>1.6192397200896651</v>
      </c>
      <c r="D484" s="55">
        <v>8.7395593267016114</v>
      </c>
      <c r="E484" s="55">
        <f t="shared" si="18"/>
        <v>0.26260044634295099</v>
      </c>
      <c r="H484" s="52"/>
      <c r="I484" s="56"/>
    </row>
    <row r="485" spans="2:9" x14ac:dyDescent="0.25">
      <c r="B485" s="53">
        <f t="shared" si="19"/>
        <v>477</v>
      </c>
      <c r="C485" s="55">
        <v>0.86976383540590518</v>
      </c>
      <c r="D485" s="55">
        <v>4.8214613727853504</v>
      </c>
      <c r="E485" s="55">
        <f t="shared" si="18"/>
        <v>-0.65759396883827037</v>
      </c>
      <c r="H485" s="52"/>
      <c r="I485" s="56"/>
    </row>
    <row r="486" spans="2:9" x14ac:dyDescent="0.25">
      <c r="B486" s="53">
        <f t="shared" si="19"/>
        <v>478</v>
      </c>
      <c r="C486" s="55">
        <v>1.659752499528014</v>
      </c>
      <c r="D486" s="55">
        <v>7.6658378484205034</v>
      </c>
      <c r="E486" s="55">
        <f t="shared" si="18"/>
        <v>-0.97317214969155152</v>
      </c>
      <c r="H486" s="52"/>
      <c r="I486" s="56"/>
    </row>
    <row r="487" spans="2:9" x14ac:dyDescent="0.25">
      <c r="B487" s="53">
        <f t="shared" si="19"/>
        <v>479</v>
      </c>
      <c r="C487" s="55">
        <v>1.3567991588692188</v>
      </c>
      <c r="D487" s="55">
        <v>7.4075905946848488</v>
      </c>
      <c r="E487" s="55">
        <f t="shared" si="18"/>
        <v>-1.9606040792026214E-2</v>
      </c>
      <c r="H487" s="52"/>
      <c r="I487" s="56"/>
    </row>
    <row r="488" spans="2:9" x14ac:dyDescent="0.25">
      <c r="B488" s="53">
        <f t="shared" si="19"/>
        <v>480</v>
      </c>
      <c r="C488" s="55">
        <v>1.2938822350159518</v>
      </c>
      <c r="D488" s="55">
        <v>8.410731512558046</v>
      </c>
      <c r="E488" s="55">
        <f t="shared" si="18"/>
        <v>1.2352025724942388</v>
      </c>
      <c r="H488" s="52"/>
      <c r="I488" s="56"/>
    </row>
    <row r="489" spans="2:9" x14ac:dyDescent="0.25">
      <c r="B489" s="53">
        <f t="shared" si="19"/>
        <v>481</v>
      </c>
      <c r="C489" s="55">
        <v>0.699315836404097</v>
      </c>
      <c r="D489" s="55">
        <v>6.2615842894002993</v>
      </c>
      <c r="E489" s="55">
        <f t="shared" si="18"/>
        <v>1.4643209437839113</v>
      </c>
      <c r="H489" s="52"/>
      <c r="I489" s="56"/>
    </row>
    <row r="490" spans="2:9" x14ac:dyDescent="0.25">
      <c r="B490" s="53">
        <f t="shared" si="19"/>
        <v>482</v>
      </c>
      <c r="C490" s="55">
        <v>1.6871093752983373</v>
      </c>
      <c r="D490" s="55">
        <v>8.4342741649179338</v>
      </c>
      <c r="E490" s="55">
        <f t="shared" si="18"/>
        <v>-0.31416333627541526</v>
      </c>
      <c r="H490" s="52"/>
      <c r="I490" s="56"/>
    </row>
    <row r="491" spans="2:9" x14ac:dyDescent="0.25">
      <c r="B491" s="53">
        <f t="shared" si="19"/>
        <v>483</v>
      </c>
      <c r="C491" s="55">
        <v>1.0116167150176985</v>
      </c>
      <c r="D491" s="55">
        <v>6.0179172195079893</v>
      </c>
      <c r="E491" s="55">
        <f t="shared" si="18"/>
        <v>-2.8549640562804512E-2</v>
      </c>
      <c r="H491" s="52"/>
      <c r="I491" s="56"/>
    </row>
    <row r="492" spans="2:9" x14ac:dyDescent="0.25">
      <c r="B492" s="53">
        <f t="shared" si="19"/>
        <v>484</v>
      </c>
      <c r="C492" s="55">
        <v>1.0068956309348374</v>
      </c>
      <c r="D492" s="55">
        <v>6.4232436681230327</v>
      </c>
      <c r="E492" s="55">
        <f t="shared" si="18"/>
        <v>0.39566114438368327</v>
      </c>
      <c r="H492" s="52"/>
      <c r="I492" s="56"/>
    </row>
    <row r="493" spans="2:9" x14ac:dyDescent="0.25">
      <c r="B493" s="53">
        <f t="shared" si="19"/>
        <v>485</v>
      </c>
      <c r="C493" s="55">
        <v>1.8965012046259995</v>
      </c>
      <c r="D493" s="55">
        <v>9.6090651438040418</v>
      </c>
      <c r="E493" s="55">
        <f t="shared" si="18"/>
        <v>2.3060325300043871E-2</v>
      </c>
      <c r="H493" s="52"/>
      <c r="I493" s="56"/>
    </row>
    <row r="494" spans="2:9" x14ac:dyDescent="0.25">
      <c r="B494" s="53">
        <f t="shared" si="19"/>
        <v>486</v>
      </c>
      <c r="C494" s="55">
        <v>0.2181824120381799</v>
      </c>
      <c r="D494" s="55">
        <v>3.0993888128471174</v>
      </c>
      <c r="E494" s="55">
        <f t="shared" si="18"/>
        <v>0.22665916469439784</v>
      </c>
      <c r="H494" s="52"/>
      <c r="I494" s="56"/>
    </row>
    <row r="495" spans="2:9" x14ac:dyDescent="0.25">
      <c r="B495" s="53">
        <f t="shared" si="19"/>
        <v>487</v>
      </c>
      <c r="C495" s="55">
        <v>1.2304795972008227</v>
      </c>
      <c r="D495" s="55">
        <v>7.5484718244961009</v>
      </c>
      <c r="E495" s="55">
        <f t="shared" si="18"/>
        <v>0.62655343569281019</v>
      </c>
      <c r="H495" s="52"/>
      <c r="I495" s="56"/>
    </row>
    <row r="496" spans="2:9" x14ac:dyDescent="0.25">
      <c r="B496" s="53">
        <f t="shared" si="19"/>
        <v>488</v>
      </c>
      <c r="C496" s="55">
        <v>0.91464483972034794</v>
      </c>
      <c r="D496" s="55">
        <v>7.1623551672377754</v>
      </c>
      <c r="E496" s="55">
        <f t="shared" si="18"/>
        <v>1.5037758083563837</v>
      </c>
      <c r="H496" s="52"/>
      <c r="I496" s="56"/>
    </row>
    <row r="497" spans="2:9" x14ac:dyDescent="0.25">
      <c r="B497" s="53">
        <f t="shared" si="19"/>
        <v>489</v>
      </c>
      <c r="C497" s="55">
        <v>1.1764343899749148</v>
      </c>
      <c r="D497" s="55">
        <v>5.8674639767044905</v>
      </c>
      <c r="E497" s="55">
        <f t="shared" si="18"/>
        <v>-0.83827358319516865</v>
      </c>
      <c r="H497" s="52"/>
      <c r="I497" s="56"/>
    </row>
    <row r="498" spans="2:9" x14ac:dyDescent="0.25">
      <c r="B498" s="53">
        <f t="shared" si="19"/>
        <v>490</v>
      </c>
      <c r="C498" s="55">
        <v>1.4041949765461779</v>
      </c>
      <c r="D498" s="55">
        <v>6.2990694702883179</v>
      </c>
      <c r="E498" s="55">
        <f t="shared" si="18"/>
        <v>-1.3177104358963936</v>
      </c>
      <c r="H498" s="52"/>
      <c r="I498" s="56"/>
    </row>
    <row r="499" spans="2:9" x14ac:dyDescent="0.25">
      <c r="B499" s="53">
        <f t="shared" si="19"/>
        <v>491</v>
      </c>
      <c r="C499" s="55">
        <v>1.2521933409702941</v>
      </c>
      <c r="D499" s="55">
        <v>7.114903491704216</v>
      </c>
      <c r="E499" s="55">
        <f t="shared" si="18"/>
        <v>0.10613012782303954</v>
      </c>
      <c r="H499" s="52"/>
      <c r="I499" s="56"/>
    </row>
    <row r="500" spans="2:9" x14ac:dyDescent="0.25">
      <c r="B500" s="53">
        <f t="shared" si="19"/>
        <v>492</v>
      </c>
      <c r="C500" s="55">
        <v>1.7090990116822811</v>
      </c>
      <c r="D500" s="55">
        <v>7.4226542699621385</v>
      </c>
      <c r="E500" s="55">
        <f t="shared" si="18"/>
        <v>-1.4137417767669858</v>
      </c>
      <c r="H500" s="52"/>
      <c r="I500" s="56"/>
    </row>
    <row r="501" spans="2:9" x14ac:dyDescent="0.25">
      <c r="B501" s="53">
        <f t="shared" si="19"/>
        <v>493</v>
      </c>
      <c r="C501" s="55">
        <v>1.4954559811880745</v>
      </c>
      <c r="D501" s="55">
        <v>6.6377237229713231</v>
      </c>
      <c r="E501" s="55">
        <f t="shared" si="18"/>
        <v>-1.3441002017809751</v>
      </c>
      <c r="H501" s="52"/>
      <c r="I501" s="56"/>
    </row>
    <row r="502" spans="2:9" x14ac:dyDescent="0.25">
      <c r="B502" s="53">
        <f t="shared" si="19"/>
        <v>494</v>
      </c>
      <c r="C502" s="55">
        <v>1.2324274110586209</v>
      </c>
      <c r="D502" s="55">
        <v>7.0410406576100408</v>
      </c>
      <c r="E502" s="55">
        <f t="shared" si="18"/>
        <v>0.1113310133755574</v>
      </c>
      <c r="H502" s="52"/>
      <c r="I502" s="56"/>
    </row>
    <row r="503" spans="2:9" x14ac:dyDescent="0.25">
      <c r="B503" s="53">
        <f t="shared" si="19"/>
        <v>495</v>
      </c>
      <c r="C503" s="55">
        <v>1.2114695529042616</v>
      </c>
      <c r="D503" s="55">
        <v>7.3341830716792371</v>
      </c>
      <c r="E503" s="55">
        <f t="shared" si="18"/>
        <v>0.48830486006219065</v>
      </c>
      <c r="H503" s="52"/>
      <c r="I503" s="56"/>
    </row>
    <row r="504" spans="2:9" x14ac:dyDescent="0.25">
      <c r="B504" s="53">
        <f t="shared" si="19"/>
        <v>496</v>
      </c>
      <c r="C504" s="55">
        <v>1.9947376293374099</v>
      </c>
      <c r="D504" s="55">
        <v>8.8764214900471359</v>
      </c>
      <c r="E504" s="55">
        <f t="shared" si="18"/>
        <v>-1.1025290273025039</v>
      </c>
      <c r="H504" s="52"/>
      <c r="I504" s="56"/>
    </row>
    <row r="505" spans="2:9" x14ac:dyDescent="0.25">
      <c r="B505" s="53">
        <f t="shared" si="19"/>
        <v>497</v>
      </c>
      <c r="C505" s="55">
        <v>0.22890633691726259</v>
      </c>
      <c r="D505" s="55">
        <v>1.823889105976477</v>
      </c>
      <c r="E505" s="55">
        <f t="shared" si="18"/>
        <v>-1.0917362416925733</v>
      </c>
      <c r="H505" s="52"/>
      <c r="I505" s="56"/>
    </row>
    <row r="506" spans="2:9" x14ac:dyDescent="0.25">
      <c r="B506" s="53">
        <f t="shared" si="19"/>
        <v>498</v>
      </c>
      <c r="C506" s="55">
        <v>1.0868466246743369</v>
      </c>
      <c r="D506" s="55">
        <v>5.0729410334853533</v>
      </c>
      <c r="E506" s="55">
        <f t="shared" si="18"/>
        <v>-1.2744454652119943</v>
      </c>
      <c r="H506" s="52"/>
      <c r="I506" s="56"/>
    </row>
    <row r="507" spans="2:9" x14ac:dyDescent="0.25">
      <c r="B507" s="53">
        <f t="shared" si="19"/>
        <v>499</v>
      </c>
      <c r="C507" s="55">
        <v>1.2626979743841273</v>
      </c>
      <c r="D507" s="55">
        <v>6.1023186866666137</v>
      </c>
      <c r="E507" s="55">
        <f t="shared" si="18"/>
        <v>-0.94847321086989567</v>
      </c>
      <c r="H507" s="52"/>
      <c r="I507" s="56"/>
    </row>
    <row r="508" spans="2:9" x14ac:dyDescent="0.25">
      <c r="B508" s="53">
        <f t="shared" si="19"/>
        <v>500</v>
      </c>
      <c r="C508" s="55">
        <v>1.6144102452267977</v>
      </c>
      <c r="D508" s="55">
        <v>8.3565896681492973</v>
      </c>
      <c r="E508" s="55">
        <f t="shared" si="18"/>
        <v>-0.10105131275789248</v>
      </c>
      <c r="H508" s="52"/>
      <c r="I508" s="56"/>
    </row>
    <row r="509" spans="2:9" x14ac:dyDescent="0.25">
      <c r="B509" s="53">
        <f>B508+1</f>
        <v>501</v>
      </c>
      <c r="C509" s="55">
        <v>1.4078993301391949</v>
      </c>
      <c r="D509" s="55">
        <v>7.1898038171086105</v>
      </c>
      <c r="E509" s="55">
        <f t="shared" si="18"/>
        <v>-0.44179350344816903</v>
      </c>
    </row>
    <row r="510" spans="2:9" x14ac:dyDescent="0.25">
      <c r="B510" s="53">
        <f t="shared" ref="B510:B573" si="20">B509+1</f>
        <v>502</v>
      </c>
      <c r="C510" s="55">
        <v>0.64109864856081122</v>
      </c>
      <c r="D510" s="55">
        <v>4.0375244157126904</v>
      </c>
      <c r="E510" s="55">
        <f t="shared" si="18"/>
        <v>-0.52687017853055451</v>
      </c>
    </row>
    <row r="511" spans="2:9" x14ac:dyDescent="0.25">
      <c r="B511" s="53">
        <f t="shared" si="20"/>
        <v>503</v>
      </c>
      <c r="C511" s="55">
        <v>1.0476650166307773</v>
      </c>
      <c r="D511" s="55">
        <v>5.4332984094809174</v>
      </c>
      <c r="E511" s="55">
        <f t="shared" si="18"/>
        <v>-0.75736165704219172</v>
      </c>
    </row>
    <row r="512" spans="2:9" x14ac:dyDescent="0.25">
      <c r="B512" s="53">
        <f t="shared" si="20"/>
        <v>504</v>
      </c>
      <c r="C512" s="55">
        <v>1.5448690517142578</v>
      </c>
      <c r="D512" s="55">
        <v>8.0148974637292714</v>
      </c>
      <c r="E512" s="55">
        <f t="shared" si="18"/>
        <v>-0.16457874312776077</v>
      </c>
    </row>
    <row r="513" spans="2:5" x14ac:dyDescent="0.25">
      <c r="B513" s="53">
        <f t="shared" si="20"/>
        <v>505</v>
      </c>
      <c r="C513" s="55">
        <v>0.97972190396078185</v>
      </c>
      <c r="D513" s="55">
        <v>6.3426455495923868</v>
      </c>
      <c r="E513" s="55">
        <f t="shared" si="18"/>
        <v>0.42375793374925941</v>
      </c>
    </row>
    <row r="514" spans="2:5" x14ac:dyDescent="0.25">
      <c r="B514" s="53">
        <f t="shared" si="20"/>
        <v>506</v>
      </c>
      <c r="C514" s="55">
        <v>0.21119976308807265</v>
      </c>
      <c r="D514" s="55">
        <v>2.3385887707880633</v>
      </c>
      <c r="E514" s="55">
        <f t="shared" si="18"/>
        <v>-0.50621028156422732</v>
      </c>
    </row>
    <row r="515" spans="2:5" x14ac:dyDescent="0.25">
      <c r="B515" s="53">
        <f t="shared" si="20"/>
        <v>507</v>
      </c>
      <c r="C515" s="55">
        <v>0.20657337642425677</v>
      </c>
      <c r="D515" s="55">
        <v>2.5963484294084878</v>
      </c>
      <c r="E515" s="55">
        <f t="shared" si="18"/>
        <v>-0.22994507628853933</v>
      </c>
    </row>
    <row r="516" spans="2:5" x14ac:dyDescent="0.25">
      <c r="B516" s="53">
        <f t="shared" si="20"/>
        <v>508</v>
      </c>
      <c r="C516" s="55">
        <v>1.9322246654606536</v>
      </c>
      <c r="D516" s="55">
        <v>8.9757441254506158</v>
      </c>
      <c r="E516" s="55">
        <f t="shared" si="18"/>
        <v>-0.75315453639199781</v>
      </c>
    </row>
    <row r="517" spans="2:5" x14ac:dyDescent="0.25">
      <c r="B517" s="53">
        <f t="shared" si="20"/>
        <v>509</v>
      </c>
      <c r="C517" s="55">
        <v>1.3398797770786619</v>
      </c>
      <c r="D517" s="55">
        <v>7.4809511015928747</v>
      </c>
      <c r="E517" s="55">
        <f t="shared" si="18"/>
        <v>0.12143199327822707</v>
      </c>
    </row>
    <row r="518" spans="2:5" x14ac:dyDescent="0.25">
      <c r="B518" s="53">
        <f t="shared" si="20"/>
        <v>510</v>
      </c>
      <c r="C518" s="55">
        <v>0.22833407764442781</v>
      </c>
      <c r="D518" s="55">
        <v>4.395330177536704</v>
      </c>
      <c r="E518" s="55">
        <f t="shared" si="18"/>
        <v>1.4819938669589927</v>
      </c>
    </row>
    <row r="519" spans="2:5" x14ac:dyDescent="0.25">
      <c r="B519" s="53">
        <f t="shared" si="20"/>
        <v>511</v>
      </c>
      <c r="C519" s="55">
        <v>1.9856051448911962</v>
      </c>
      <c r="D519" s="55">
        <v>12.162320696426768</v>
      </c>
      <c r="E519" s="55">
        <f t="shared" si="18"/>
        <v>2.2199001168619823</v>
      </c>
    </row>
    <row r="520" spans="2:5" x14ac:dyDescent="0.25">
      <c r="B520" s="53">
        <f t="shared" si="20"/>
        <v>512</v>
      </c>
      <c r="C520" s="55">
        <v>1.0092875674449375</v>
      </c>
      <c r="D520" s="55">
        <v>7.3235749398128522</v>
      </c>
      <c r="E520" s="55">
        <f t="shared" si="18"/>
        <v>1.2864246700331021</v>
      </c>
    </row>
    <row r="521" spans="2:5" x14ac:dyDescent="0.25">
      <c r="B521" s="53">
        <f t="shared" si="20"/>
        <v>513</v>
      </c>
      <c r="C521" s="55">
        <v>0.44394258843505519</v>
      </c>
      <c r="D521" s="55">
        <v>4.6500573016943907</v>
      </c>
      <c r="E521" s="55">
        <f t="shared" ref="E521:E584" si="21">D521-($D$2+$D$3*C521)</f>
        <v>0.87428694795416995</v>
      </c>
    </row>
    <row r="522" spans="2:5" x14ac:dyDescent="0.25">
      <c r="B522" s="53">
        <f t="shared" si="20"/>
        <v>514</v>
      </c>
      <c r="C522" s="55">
        <v>1.7327401790685804</v>
      </c>
      <c r="D522" s="55">
        <v>8.1563436149913962</v>
      </c>
      <c r="E522" s="55">
        <f t="shared" si="21"/>
        <v>-0.77461710128292438</v>
      </c>
    </row>
    <row r="523" spans="2:5" x14ac:dyDescent="0.25">
      <c r="B523" s="53">
        <f t="shared" si="20"/>
        <v>515</v>
      </c>
      <c r="C523" s="55">
        <v>1.3072789684651791</v>
      </c>
      <c r="D523" s="55">
        <v>5.7973998790299248</v>
      </c>
      <c r="E523" s="55">
        <f t="shared" si="21"/>
        <v>-1.4317159948307916</v>
      </c>
    </row>
    <row r="524" spans="2:5" x14ac:dyDescent="0.25">
      <c r="B524" s="53">
        <f t="shared" si="20"/>
        <v>516</v>
      </c>
      <c r="C524" s="55">
        <v>3.0431305590716384E-2</v>
      </c>
      <c r="D524" s="55">
        <v>2.5993173930847515</v>
      </c>
      <c r="E524" s="55">
        <f t="shared" si="21"/>
        <v>0.47759217072188598</v>
      </c>
    </row>
    <row r="525" spans="2:5" x14ac:dyDescent="0.25">
      <c r="B525" s="53">
        <f t="shared" si="20"/>
        <v>517</v>
      </c>
      <c r="C525" s="55">
        <v>0.24048057990032068</v>
      </c>
      <c r="D525" s="55">
        <v>2.5335877888763885</v>
      </c>
      <c r="E525" s="55">
        <f t="shared" si="21"/>
        <v>-0.42833453072489425</v>
      </c>
    </row>
    <row r="526" spans="2:5" x14ac:dyDescent="0.25">
      <c r="B526" s="53">
        <f t="shared" si="20"/>
        <v>518</v>
      </c>
      <c r="C526" s="55">
        <v>0.99344299199950803</v>
      </c>
      <c r="D526" s="55">
        <v>6.385443526574841</v>
      </c>
      <c r="E526" s="55">
        <f t="shared" si="21"/>
        <v>0.41167155857680893</v>
      </c>
    </row>
    <row r="527" spans="2:5" x14ac:dyDescent="0.25">
      <c r="B527" s="53">
        <f t="shared" si="20"/>
        <v>519</v>
      </c>
      <c r="C527" s="55">
        <v>0.79586291549787913</v>
      </c>
      <c r="D527" s="55">
        <v>6.3745014367242838</v>
      </c>
      <c r="E527" s="55">
        <f t="shared" si="21"/>
        <v>1.1910497747327673</v>
      </c>
    </row>
    <row r="528" spans="2:5" x14ac:dyDescent="0.25">
      <c r="B528" s="53">
        <f t="shared" si="20"/>
        <v>520</v>
      </c>
      <c r="C528" s="55">
        <v>0.66792308362018349</v>
      </c>
      <c r="D528" s="55">
        <v>5.5510136769757663</v>
      </c>
      <c r="E528" s="55">
        <f t="shared" si="21"/>
        <v>0.87932134249503235</v>
      </c>
    </row>
    <row r="529" spans="2:5" x14ac:dyDescent="0.25">
      <c r="B529" s="53">
        <f t="shared" si="20"/>
        <v>521</v>
      </c>
      <c r="C529" s="55">
        <v>1.7930503040035892</v>
      </c>
      <c r="D529" s="55">
        <v>11.252078659031072</v>
      </c>
      <c r="E529" s="55">
        <f t="shared" si="21"/>
        <v>2.0798774430167146</v>
      </c>
    </row>
    <row r="530" spans="2:5" x14ac:dyDescent="0.25">
      <c r="B530" s="53">
        <f t="shared" si="20"/>
        <v>522</v>
      </c>
      <c r="C530" s="55">
        <v>1.4765071148987621</v>
      </c>
      <c r="D530" s="55">
        <v>7.4782940400558626</v>
      </c>
      <c r="E530" s="55">
        <f t="shared" si="21"/>
        <v>-0.42773441953918567</v>
      </c>
    </row>
    <row r="531" spans="2:5" x14ac:dyDescent="0.25">
      <c r="B531" s="53">
        <f t="shared" si="20"/>
        <v>523</v>
      </c>
      <c r="C531" s="55">
        <v>0.99858203694909098</v>
      </c>
      <c r="D531" s="55">
        <v>7.922083096094763</v>
      </c>
      <c r="E531" s="55">
        <f t="shared" si="21"/>
        <v>1.9277549482983991</v>
      </c>
    </row>
    <row r="532" spans="2:5" x14ac:dyDescent="0.25">
      <c r="B532" s="53">
        <f t="shared" si="20"/>
        <v>524</v>
      </c>
      <c r="C532" s="55">
        <v>0.6766649214723528</v>
      </c>
      <c r="D532" s="55">
        <v>4.5340880745372649</v>
      </c>
      <c r="E532" s="55">
        <f t="shared" si="21"/>
        <v>-0.17257161135214627</v>
      </c>
    </row>
    <row r="533" spans="2:5" x14ac:dyDescent="0.25">
      <c r="B533" s="53">
        <f t="shared" si="20"/>
        <v>525</v>
      </c>
      <c r="C533" s="55">
        <v>0.57708238216123164</v>
      </c>
      <c r="D533" s="55">
        <v>3.7184327918385587</v>
      </c>
      <c r="E533" s="55">
        <f t="shared" si="21"/>
        <v>-0.58989673680636789</v>
      </c>
    </row>
    <row r="534" spans="2:5" x14ac:dyDescent="0.25">
      <c r="B534" s="53">
        <f t="shared" si="20"/>
        <v>526</v>
      </c>
      <c r="C534" s="55">
        <v>0.31663518862283824</v>
      </c>
      <c r="D534" s="55">
        <v>3.6907686581706716</v>
      </c>
      <c r="E534" s="55">
        <f t="shared" si="21"/>
        <v>0.42422790367931862</v>
      </c>
    </row>
    <row r="535" spans="2:5" x14ac:dyDescent="0.25">
      <c r="B535" s="53">
        <f t="shared" si="20"/>
        <v>527</v>
      </c>
      <c r="C535" s="55">
        <v>1.4256863492632919</v>
      </c>
      <c r="D535" s="55">
        <v>9.3598256064520431</v>
      </c>
      <c r="E535" s="55">
        <f t="shared" si="21"/>
        <v>1.6570802093988757</v>
      </c>
    </row>
    <row r="536" spans="2:5" x14ac:dyDescent="0.25">
      <c r="B536" s="53">
        <f t="shared" si="20"/>
        <v>528</v>
      </c>
      <c r="C536" s="55">
        <v>1.6569957962122392</v>
      </c>
      <c r="D536" s="55">
        <v>8.5432263258899592</v>
      </c>
      <c r="E536" s="55">
        <f t="shared" si="21"/>
        <v>-8.4756858958998649E-2</v>
      </c>
    </row>
    <row r="537" spans="2:5" x14ac:dyDescent="0.25">
      <c r="B537" s="53">
        <f t="shared" si="20"/>
        <v>529</v>
      </c>
      <c r="C537" s="55">
        <v>1.2828986794644575</v>
      </c>
      <c r="D537" s="55">
        <v>7.6439836757243116</v>
      </c>
      <c r="E537" s="55">
        <f t="shared" si="21"/>
        <v>0.51238895786648175</v>
      </c>
    </row>
    <row r="538" spans="2:5" x14ac:dyDescent="0.25">
      <c r="B538" s="53">
        <f t="shared" si="20"/>
        <v>530</v>
      </c>
      <c r="C538" s="55">
        <v>0.58493855688262997</v>
      </c>
      <c r="D538" s="55">
        <v>4.7484044946497503</v>
      </c>
      <c r="E538" s="55">
        <f t="shared" si="21"/>
        <v>0.40865026711923047</v>
      </c>
    </row>
    <row r="539" spans="2:5" x14ac:dyDescent="0.25">
      <c r="B539" s="53">
        <f t="shared" si="20"/>
        <v>531</v>
      </c>
      <c r="C539" s="55">
        <v>0.71299079923632691</v>
      </c>
      <c r="D539" s="55">
        <v>4.8536793877708799</v>
      </c>
      <c r="E539" s="55">
        <f t="shared" si="21"/>
        <v>1.7161908255722835E-3</v>
      </c>
    </row>
    <row r="540" spans="2:5" x14ac:dyDescent="0.25">
      <c r="B540" s="53">
        <f t="shared" si="20"/>
        <v>532</v>
      </c>
      <c r="C540" s="55">
        <v>1.1557673592160029</v>
      </c>
      <c r="D540" s="55">
        <v>5.7350066198440146</v>
      </c>
      <c r="E540" s="55">
        <f t="shared" si="21"/>
        <v>-0.88806281701999712</v>
      </c>
    </row>
    <row r="541" spans="2:5" x14ac:dyDescent="0.25">
      <c r="B541" s="53">
        <f t="shared" si="20"/>
        <v>533</v>
      </c>
      <c r="C541" s="55">
        <v>1.9552685237927834</v>
      </c>
      <c r="D541" s="55">
        <v>8.5303765147042796</v>
      </c>
      <c r="E541" s="55">
        <f t="shared" si="21"/>
        <v>-1.2906975804668548</v>
      </c>
    </row>
    <row r="542" spans="2:5" x14ac:dyDescent="0.25">
      <c r="B542" s="53">
        <f t="shared" si="20"/>
        <v>534</v>
      </c>
      <c r="C542" s="55">
        <v>0.4069597093720565</v>
      </c>
      <c r="D542" s="55">
        <v>4.9405823258814596</v>
      </c>
      <c r="E542" s="55">
        <f t="shared" si="21"/>
        <v>1.3127434883932336</v>
      </c>
    </row>
    <row r="543" spans="2:5" x14ac:dyDescent="0.25">
      <c r="B543" s="53">
        <f t="shared" si="20"/>
        <v>535</v>
      </c>
      <c r="C543" s="55">
        <v>1.9952818669873098</v>
      </c>
      <c r="D543" s="55">
        <v>10.689096952112431</v>
      </c>
      <c r="E543" s="55">
        <f t="shared" si="21"/>
        <v>0.70796948416319161</v>
      </c>
    </row>
    <row r="544" spans="2:5" x14ac:dyDescent="0.25">
      <c r="B544" s="53">
        <f t="shared" si="20"/>
        <v>536</v>
      </c>
      <c r="C544" s="55">
        <v>1.7286763260591012</v>
      </c>
      <c r="D544" s="55">
        <v>8.6203911271158074</v>
      </c>
      <c r="E544" s="55">
        <f t="shared" si="21"/>
        <v>-0.29431417712059726</v>
      </c>
    </row>
    <row r="545" spans="2:5" x14ac:dyDescent="0.25">
      <c r="B545" s="53">
        <f t="shared" si="20"/>
        <v>537</v>
      </c>
      <c r="C545" s="55">
        <v>1.3265282326904</v>
      </c>
      <c r="D545" s="55">
        <v>8.5127072980489658</v>
      </c>
      <c r="E545" s="55">
        <f t="shared" si="21"/>
        <v>1.2065943672873658</v>
      </c>
    </row>
    <row r="546" spans="2:5" x14ac:dyDescent="0.25">
      <c r="B546" s="53">
        <f t="shared" si="20"/>
        <v>538</v>
      </c>
      <c r="C546" s="55">
        <v>1.9570498526019764</v>
      </c>
      <c r="D546" s="55">
        <v>8.9646327377203772</v>
      </c>
      <c r="E546" s="55">
        <f t="shared" si="21"/>
        <v>-0.86356667268752751</v>
      </c>
    </row>
    <row r="547" spans="2:5" x14ac:dyDescent="0.25">
      <c r="B547" s="53">
        <f t="shared" si="20"/>
        <v>539</v>
      </c>
      <c r="C547" s="55">
        <v>1.9589114443943101</v>
      </c>
      <c r="D547" s="55">
        <v>8.7146925181397492</v>
      </c>
      <c r="E547" s="55">
        <f t="shared" si="21"/>
        <v>-1.120953259437492</v>
      </c>
    </row>
    <row r="548" spans="2:5" x14ac:dyDescent="0.25">
      <c r="B548" s="53">
        <f t="shared" si="20"/>
        <v>540</v>
      </c>
      <c r="C548" s="55">
        <v>1.23431186111132</v>
      </c>
      <c r="D548" s="55">
        <v>7.3563928406797885</v>
      </c>
      <c r="E548" s="55">
        <f t="shared" si="21"/>
        <v>0.41914539623450864</v>
      </c>
    </row>
    <row r="549" spans="2:5" x14ac:dyDescent="0.25">
      <c r="B549" s="53">
        <f t="shared" si="20"/>
        <v>541</v>
      </c>
      <c r="C549" s="55">
        <v>0.38384190165377552</v>
      </c>
      <c r="D549" s="55">
        <v>2.8512958465785645</v>
      </c>
      <c r="E549" s="55">
        <f t="shared" si="21"/>
        <v>-0.68407176003653758</v>
      </c>
    </row>
    <row r="550" spans="2:5" x14ac:dyDescent="0.25">
      <c r="B550" s="53">
        <f t="shared" si="20"/>
        <v>542</v>
      </c>
      <c r="C550" s="55">
        <v>0.55785770082629837</v>
      </c>
      <c r="D550" s="55">
        <v>2.6832422485720846</v>
      </c>
      <c r="E550" s="55">
        <f t="shared" si="21"/>
        <v>-1.5481885547331089</v>
      </c>
    </row>
    <row r="551" spans="2:5" x14ac:dyDescent="0.25">
      <c r="B551" s="53">
        <f t="shared" si="20"/>
        <v>543</v>
      </c>
      <c r="C551" s="55">
        <v>0.72908779074134733</v>
      </c>
      <c r="D551" s="55">
        <v>6.8222988259229318</v>
      </c>
      <c r="E551" s="55">
        <f t="shared" si="21"/>
        <v>1.9059476629575425</v>
      </c>
    </row>
    <row r="552" spans="2:5" x14ac:dyDescent="0.25">
      <c r="B552" s="53">
        <f t="shared" si="20"/>
        <v>544</v>
      </c>
      <c r="C552" s="55">
        <v>1.2916428375883775</v>
      </c>
      <c r="D552" s="55">
        <v>9.3816739507958236</v>
      </c>
      <c r="E552" s="55">
        <f t="shared" si="21"/>
        <v>2.2151026004423136</v>
      </c>
    </row>
    <row r="553" spans="2:5" x14ac:dyDescent="0.25">
      <c r="B553" s="53">
        <f t="shared" si="20"/>
        <v>545</v>
      </c>
      <c r="C553" s="55">
        <v>0.16073945982755466</v>
      </c>
      <c r="D553" s="55">
        <v>2.1131757276456744</v>
      </c>
      <c r="E553" s="55">
        <f t="shared" si="21"/>
        <v>-0.52978211166454425</v>
      </c>
    </row>
    <row r="554" spans="2:5" x14ac:dyDescent="0.25">
      <c r="B554" s="53">
        <f t="shared" si="20"/>
        <v>546</v>
      </c>
      <c r="C554" s="55">
        <v>1.712137239423537</v>
      </c>
      <c r="D554" s="55">
        <v>10.006368312141696</v>
      </c>
      <c r="E554" s="55">
        <f t="shared" si="21"/>
        <v>1.1578193544475468</v>
      </c>
    </row>
    <row r="555" spans="2:5" x14ac:dyDescent="0.25">
      <c r="B555" s="53">
        <f t="shared" si="20"/>
        <v>547</v>
      </c>
      <c r="C555" s="55">
        <v>0.16871926368109214</v>
      </c>
      <c r="D555" s="55">
        <v>2.1966589684458331</v>
      </c>
      <c r="E555" s="55">
        <f t="shared" si="21"/>
        <v>-0.47821808627853546</v>
      </c>
    </row>
    <row r="556" spans="2:5" x14ac:dyDescent="0.25">
      <c r="B556" s="53">
        <f t="shared" si="20"/>
        <v>548</v>
      </c>
      <c r="C556" s="55">
        <v>0.27946921421856441</v>
      </c>
      <c r="D556" s="55">
        <v>1.5387386265347787</v>
      </c>
      <c r="E556" s="55">
        <f t="shared" si="21"/>
        <v>-1.579138230339479</v>
      </c>
    </row>
    <row r="557" spans="2:5" x14ac:dyDescent="0.25">
      <c r="B557" s="53">
        <f t="shared" si="20"/>
        <v>549</v>
      </c>
      <c r="C557" s="55">
        <v>1.9662054893123888</v>
      </c>
      <c r="D557" s="55">
        <v>9.0108821618898123</v>
      </c>
      <c r="E557" s="55">
        <f t="shared" si="21"/>
        <v>-0.85393979535974296</v>
      </c>
    </row>
    <row r="558" spans="2:5" x14ac:dyDescent="0.25">
      <c r="B558" s="53">
        <f t="shared" si="20"/>
        <v>550</v>
      </c>
      <c r="C558" s="55">
        <v>8.1797940138743641E-3</v>
      </c>
      <c r="D558" s="55">
        <v>1.9769243425697411</v>
      </c>
      <c r="E558" s="55">
        <f t="shared" si="21"/>
        <v>-5.5794833485756312E-2</v>
      </c>
    </row>
    <row r="559" spans="2:5" x14ac:dyDescent="0.25">
      <c r="B559" s="53">
        <f t="shared" si="20"/>
        <v>551</v>
      </c>
      <c r="C559" s="55">
        <v>0.34477511608368028</v>
      </c>
      <c r="D559" s="55">
        <v>3.8615684823913838</v>
      </c>
      <c r="E559" s="55">
        <f t="shared" si="21"/>
        <v>0.48246801805666273</v>
      </c>
    </row>
    <row r="560" spans="2:5" x14ac:dyDescent="0.25">
      <c r="B560" s="53">
        <f t="shared" si="20"/>
        <v>552</v>
      </c>
      <c r="C560" s="55">
        <v>1.9540115597946304</v>
      </c>
      <c r="D560" s="55">
        <v>9.483959813701297</v>
      </c>
      <c r="E560" s="55">
        <f t="shared" si="21"/>
        <v>-0.33208642547722533</v>
      </c>
    </row>
    <row r="561" spans="2:5" x14ac:dyDescent="0.25">
      <c r="B561" s="53">
        <f t="shared" si="20"/>
        <v>553</v>
      </c>
      <c r="C561" s="55">
        <v>0.78876579651019418</v>
      </c>
      <c r="D561" s="55">
        <v>4.7653845096852621</v>
      </c>
      <c r="E561" s="55">
        <f t="shared" si="21"/>
        <v>-0.38967867635551467</v>
      </c>
    </row>
    <row r="562" spans="2:5" x14ac:dyDescent="0.25">
      <c r="B562" s="53">
        <f t="shared" si="20"/>
        <v>554</v>
      </c>
      <c r="C562" s="55">
        <v>0.20099981220261753</v>
      </c>
      <c r="D562" s="55">
        <v>3.2314026958502522</v>
      </c>
      <c r="E562" s="55">
        <f t="shared" si="21"/>
        <v>0.42740344703978206</v>
      </c>
    </row>
    <row r="563" spans="2:5" x14ac:dyDescent="0.25">
      <c r="B563" s="53">
        <f t="shared" si="20"/>
        <v>555</v>
      </c>
      <c r="C563" s="55">
        <v>1.4912080220131587</v>
      </c>
      <c r="D563" s="55">
        <v>7.6195445377175002</v>
      </c>
      <c r="E563" s="55">
        <f t="shared" si="21"/>
        <v>-0.3452875503351347</v>
      </c>
    </row>
    <row r="564" spans="2:5" x14ac:dyDescent="0.25">
      <c r="B564" s="53">
        <f t="shared" si="20"/>
        <v>556</v>
      </c>
      <c r="C564" s="55">
        <v>0.41637442026688021</v>
      </c>
      <c r="D564" s="55">
        <v>5.2598468333349597</v>
      </c>
      <c r="E564" s="55">
        <f t="shared" si="21"/>
        <v>1.5943491522674389</v>
      </c>
    </row>
    <row r="565" spans="2:5" x14ac:dyDescent="0.25">
      <c r="B565" s="53">
        <f t="shared" si="20"/>
        <v>557</v>
      </c>
      <c r="C565" s="55">
        <v>0.210185407678257</v>
      </c>
      <c r="D565" s="55">
        <v>2.8470657627943585</v>
      </c>
      <c r="E565" s="55">
        <f t="shared" si="21"/>
        <v>6.3241320813305357E-3</v>
      </c>
    </row>
    <row r="566" spans="2:5" x14ac:dyDescent="0.25">
      <c r="B566" s="53">
        <f t="shared" si="20"/>
        <v>558</v>
      </c>
      <c r="C566" s="55">
        <v>1.792925717424465</v>
      </c>
      <c r="D566" s="55">
        <v>10.386562333320279</v>
      </c>
      <c r="E566" s="55">
        <f t="shared" si="21"/>
        <v>1.2148594636224193</v>
      </c>
    </row>
    <row r="567" spans="2:5" x14ac:dyDescent="0.25">
      <c r="B567" s="53">
        <f t="shared" si="20"/>
        <v>559</v>
      </c>
      <c r="C567" s="55">
        <v>1.7093800536413044</v>
      </c>
      <c r="D567" s="55">
        <v>8.0183873285804417</v>
      </c>
      <c r="E567" s="55">
        <f t="shared" si="21"/>
        <v>-0.81913288598477507</v>
      </c>
    </row>
    <row r="568" spans="2:5" x14ac:dyDescent="0.25">
      <c r="B568" s="53">
        <f t="shared" si="20"/>
        <v>560</v>
      </c>
      <c r="C568" s="55">
        <v>0.17246318844635411</v>
      </c>
      <c r="D568" s="55">
        <v>2.9097530687454927</v>
      </c>
      <c r="E568" s="55">
        <f t="shared" si="21"/>
        <v>0.21990031496007623</v>
      </c>
    </row>
    <row r="569" spans="2:5" x14ac:dyDescent="0.25">
      <c r="B569" s="53">
        <f t="shared" si="20"/>
        <v>561</v>
      </c>
      <c r="C569" s="55">
        <v>1.6058221017272885</v>
      </c>
      <c r="D569" s="55">
        <v>8.3408435527344089</v>
      </c>
      <c r="E569" s="55">
        <f t="shared" si="21"/>
        <v>-8.2444854174745785E-2</v>
      </c>
    </row>
    <row r="570" spans="2:5" x14ac:dyDescent="0.25">
      <c r="B570" s="53">
        <f t="shared" si="20"/>
        <v>562</v>
      </c>
      <c r="C570" s="55">
        <v>1.2414091481828482E-2</v>
      </c>
      <c r="D570" s="55">
        <v>0.4919692872530439</v>
      </c>
      <c r="E570" s="55">
        <f t="shared" si="21"/>
        <v>-1.55768707867427</v>
      </c>
    </row>
    <row r="571" spans="2:5" x14ac:dyDescent="0.25">
      <c r="B571" s="53">
        <f t="shared" si="20"/>
        <v>563</v>
      </c>
      <c r="C571" s="55">
        <v>1.7571364939474237</v>
      </c>
      <c r="D571" s="55">
        <v>8.9586850837611749</v>
      </c>
      <c r="E571" s="55">
        <f t="shared" si="21"/>
        <v>-6.9860892028518862E-2</v>
      </c>
    </row>
    <row r="572" spans="2:5" x14ac:dyDescent="0.25">
      <c r="B572" s="53">
        <f t="shared" si="20"/>
        <v>564</v>
      </c>
      <c r="C572" s="55">
        <v>0.13494873331805568</v>
      </c>
      <c r="D572" s="55">
        <v>1.1917040525602283</v>
      </c>
      <c r="E572" s="55">
        <f t="shared" si="21"/>
        <v>-1.3480908807119945</v>
      </c>
    </row>
    <row r="573" spans="2:5" x14ac:dyDescent="0.25">
      <c r="B573" s="53">
        <f t="shared" si="20"/>
        <v>565</v>
      </c>
      <c r="C573" s="55">
        <v>1.5613451152008304</v>
      </c>
      <c r="D573" s="55">
        <v>6.291633792035956</v>
      </c>
      <c r="E573" s="55">
        <f t="shared" si="21"/>
        <v>-1.9537466687673657</v>
      </c>
    </row>
    <row r="574" spans="2:5" x14ac:dyDescent="0.25">
      <c r="B574" s="53">
        <f t="shared" ref="B574:B637" si="22">B573+1</f>
        <v>566</v>
      </c>
      <c r="C574" s="55">
        <v>0.3856114478081456</v>
      </c>
      <c r="D574" s="55">
        <v>2.7907708234773398</v>
      </c>
      <c r="E574" s="55">
        <f t="shared" si="21"/>
        <v>-0.75167496775524256</v>
      </c>
    </row>
    <row r="575" spans="2:5" x14ac:dyDescent="0.25">
      <c r="B575" s="53">
        <f t="shared" si="22"/>
        <v>567</v>
      </c>
      <c r="C575" s="55">
        <v>1.78435288810542</v>
      </c>
      <c r="D575" s="55">
        <v>7.5239458454576358</v>
      </c>
      <c r="E575" s="55">
        <f t="shared" si="21"/>
        <v>-1.6134657069640443</v>
      </c>
    </row>
    <row r="576" spans="2:5" x14ac:dyDescent="0.25">
      <c r="B576" s="53">
        <f t="shared" si="22"/>
        <v>568</v>
      </c>
      <c r="C576" s="55">
        <v>0.47380125997455069</v>
      </c>
      <c r="D576" s="55">
        <v>6.3404841238901399</v>
      </c>
      <c r="E576" s="55">
        <f t="shared" si="21"/>
        <v>2.4452790839919372</v>
      </c>
    </row>
    <row r="577" spans="2:5" x14ac:dyDescent="0.25">
      <c r="B577" s="53">
        <f t="shared" si="22"/>
        <v>569</v>
      </c>
      <c r="C577" s="55">
        <v>1.5296808846861174</v>
      </c>
      <c r="D577" s="55">
        <v>8.4767289081783659</v>
      </c>
      <c r="E577" s="55">
        <f t="shared" si="21"/>
        <v>0.35800536943389716</v>
      </c>
    </row>
    <row r="578" spans="2:5" x14ac:dyDescent="0.25">
      <c r="B578" s="53">
        <f t="shared" si="22"/>
        <v>570</v>
      </c>
      <c r="C578" s="55">
        <v>1.9583770244617722</v>
      </c>
      <c r="D578" s="55">
        <v>10.791239099871373</v>
      </c>
      <c r="E578" s="55">
        <f t="shared" si="21"/>
        <v>0.95773100202428374</v>
      </c>
    </row>
    <row r="579" spans="2:5" x14ac:dyDescent="0.25">
      <c r="B579" s="53">
        <f t="shared" si="22"/>
        <v>571</v>
      </c>
      <c r="C579" s="55">
        <v>1.6755679617637269</v>
      </c>
      <c r="D579" s="55">
        <v>8.9117471206871723</v>
      </c>
      <c r="E579" s="55">
        <f t="shared" si="21"/>
        <v>0.2094752736322647</v>
      </c>
    </row>
    <row r="580" spans="2:5" x14ac:dyDescent="0.25">
      <c r="B580" s="53">
        <f t="shared" si="22"/>
        <v>572</v>
      </c>
      <c r="C580" s="55">
        <v>0.30196945381260432</v>
      </c>
      <c r="D580" s="55">
        <v>4.396308050401756</v>
      </c>
      <c r="E580" s="55">
        <f t="shared" si="21"/>
        <v>1.1884302351513387</v>
      </c>
    </row>
    <row r="581" spans="2:5" x14ac:dyDescent="0.25">
      <c r="B581" s="53">
        <f t="shared" si="22"/>
        <v>573</v>
      </c>
      <c r="C581" s="55">
        <v>1.3384361060094094</v>
      </c>
      <c r="D581" s="55">
        <v>6.3055964673521263</v>
      </c>
      <c r="E581" s="55">
        <f t="shared" si="21"/>
        <v>-1.0481479566855114</v>
      </c>
    </row>
    <row r="582" spans="2:5" x14ac:dyDescent="0.25">
      <c r="B582" s="53">
        <f t="shared" si="22"/>
        <v>574</v>
      </c>
      <c r="C582" s="55">
        <v>0.72478968608370997</v>
      </c>
      <c r="D582" s="55">
        <v>6.7333521902886773</v>
      </c>
      <c r="E582" s="55">
        <f t="shared" si="21"/>
        <v>1.8341934459538374</v>
      </c>
    </row>
    <row r="583" spans="2:5" x14ac:dyDescent="0.25">
      <c r="B583" s="53">
        <f t="shared" si="22"/>
        <v>575</v>
      </c>
      <c r="C583" s="55">
        <v>0.88773248513794556</v>
      </c>
      <c r="D583" s="55">
        <v>6.2553988015031052</v>
      </c>
      <c r="E583" s="55">
        <f t="shared" si="21"/>
        <v>0.70446886095132299</v>
      </c>
    </row>
    <row r="584" spans="2:5" x14ac:dyDescent="0.25">
      <c r="B584" s="53">
        <f t="shared" si="22"/>
        <v>576</v>
      </c>
      <c r="C584" s="55">
        <v>0.21673929289903171</v>
      </c>
      <c r="D584" s="55">
        <v>1.457285307930744</v>
      </c>
      <c r="E584" s="55">
        <f t="shared" si="21"/>
        <v>-1.4096718636653829</v>
      </c>
    </row>
    <row r="585" spans="2:5" x14ac:dyDescent="0.25">
      <c r="B585" s="53">
        <f t="shared" si="22"/>
        <v>577</v>
      </c>
      <c r="C585" s="55">
        <v>5.4921894656912107E-2</v>
      </c>
      <c r="D585" s="55">
        <v>2.0096463821967911</v>
      </c>
      <c r="E585" s="55">
        <f t="shared" ref="E585:E648" si="23">D585-($D$2+$D$3*C585)</f>
        <v>-0.21004119643085728</v>
      </c>
    </row>
    <row r="586" spans="2:5" x14ac:dyDescent="0.25">
      <c r="B586" s="53">
        <f t="shared" si="22"/>
        <v>578</v>
      </c>
      <c r="C586" s="55">
        <v>0.76067297792669319</v>
      </c>
      <c r="D586" s="55">
        <v>5.7972869878136342</v>
      </c>
      <c r="E586" s="55">
        <f t="shared" si="23"/>
        <v>0.75459507610686138</v>
      </c>
    </row>
    <row r="587" spans="2:5" x14ac:dyDescent="0.25">
      <c r="B587" s="53">
        <f t="shared" si="22"/>
        <v>579</v>
      </c>
      <c r="C587" s="55">
        <v>0.20493275299696867</v>
      </c>
      <c r="D587" s="55">
        <v>2.794070539864479</v>
      </c>
      <c r="E587" s="55">
        <f t="shared" si="23"/>
        <v>-2.5660472123395728E-2</v>
      </c>
    </row>
    <row r="588" spans="2:5" x14ac:dyDescent="0.25">
      <c r="B588" s="53">
        <f t="shared" si="22"/>
        <v>580</v>
      </c>
      <c r="C588" s="55">
        <v>0.31404410339728717</v>
      </c>
      <c r="D588" s="55">
        <v>4.1668487308178701</v>
      </c>
      <c r="E588" s="55">
        <f t="shared" si="23"/>
        <v>0.91067231722872144</v>
      </c>
    </row>
    <row r="589" spans="2:5" x14ac:dyDescent="0.25">
      <c r="B589" s="53">
        <f t="shared" si="22"/>
        <v>581</v>
      </c>
      <c r="C589" s="55">
        <v>1.7569942347397327</v>
      </c>
      <c r="D589" s="55">
        <v>8.2398110261775841</v>
      </c>
      <c r="E589" s="55">
        <f t="shared" si="23"/>
        <v>-0.78816591278134673</v>
      </c>
    </row>
    <row r="590" spans="2:5" x14ac:dyDescent="0.25">
      <c r="B590" s="53">
        <f t="shared" si="22"/>
        <v>582</v>
      </c>
      <c r="C590" s="55">
        <v>1.8659609063869751</v>
      </c>
      <c r="D590" s="55">
        <v>9.4696871017199182</v>
      </c>
      <c r="E590" s="55">
        <f t="shared" si="23"/>
        <v>5.8434761720178585E-3</v>
      </c>
    </row>
    <row r="591" spans="2:5" x14ac:dyDescent="0.25">
      <c r="B591" s="53">
        <f t="shared" si="22"/>
        <v>583</v>
      </c>
      <c r="C591" s="55">
        <v>1.7010621812869957</v>
      </c>
      <c r="D591" s="55">
        <v>8.7153672292634869</v>
      </c>
      <c r="E591" s="55">
        <f t="shared" si="23"/>
        <v>-8.888149588449501E-2</v>
      </c>
    </row>
    <row r="592" spans="2:5" x14ac:dyDescent="0.25">
      <c r="B592" s="53">
        <f t="shared" si="22"/>
        <v>584</v>
      </c>
      <c r="C592" s="55">
        <v>1.9846374118894616</v>
      </c>
      <c r="D592" s="55">
        <v>10.193977365672543</v>
      </c>
      <c r="E592" s="55">
        <f t="shared" si="23"/>
        <v>0.25542771811469756</v>
      </c>
    </row>
    <row r="593" spans="2:5" x14ac:dyDescent="0.25">
      <c r="B593" s="53">
        <f t="shared" si="22"/>
        <v>585</v>
      </c>
      <c r="C593" s="55">
        <v>1.5934259644898017</v>
      </c>
      <c r="D593" s="55">
        <v>8.7201000645780837</v>
      </c>
      <c r="E593" s="55">
        <f t="shared" si="23"/>
        <v>0.34639620661887705</v>
      </c>
    </row>
    <row r="594" spans="2:5" x14ac:dyDescent="0.25">
      <c r="B594" s="53">
        <f t="shared" si="22"/>
        <v>586</v>
      </c>
      <c r="C594" s="55">
        <v>1.0310759311673334</v>
      </c>
      <c r="D594" s="55">
        <v>6.2094984075097974</v>
      </c>
      <c r="E594" s="55">
        <f t="shared" si="23"/>
        <v>8.519468284046372E-2</v>
      </c>
    </row>
    <row r="595" spans="2:5" x14ac:dyDescent="0.25">
      <c r="B595" s="53">
        <f t="shared" si="22"/>
        <v>587</v>
      </c>
      <c r="C595" s="55">
        <v>1.3589972352974005</v>
      </c>
      <c r="D595" s="55">
        <v>5.9878267458679613</v>
      </c>
      <c r="E595" s="55">
        <f t="shared" si="23"/>
        <v>-1.4481621953216406</v>
      </c>
    </row>
    <row r="596" spans="2:5" x14ac:dyDescent="0.25">
      <c r="B596" s="53">
        <f t="shared" si="22"/>
        <v>588</v>
      </c>
      <c r="C596" s="55">
        <v>0.16942785241620451</v>
      </c>
      <c r="D596" s="55">
        <v>1.3861448917068011</v>
      </c>
      <c r="E596" s="55">
        <f t="shared" si="23"/>
        <v>-1.2915665179580169</v>
      </c>
    </row>
    <row r="597" spans="2:5" x14ac:dyDescent="0.25">
      <c r="B597" s="53">
        <f t="shared" si="22"/>
        <v>589</v>
      </c>
      <c r="C597" s="55">
        <v>1.4212951586171318</v>
      </c>
      <c r="D597" s="55">
        <v>8.0374159900887587</v>
      </c>
      <c r="E597" s="55">
        <f t="shared" si="23"/>
        <v>0.35223535562023134</v>
      </c>
    </row>
    <row r="598" spans="2:5" x14ac:dyDescent="0.25">
      <c r="B598" s="53">
        <f t="shared" si="22"/>
        <v>590</v>
      </c>
      <c r="C598" s="55">
        <v>0.8863981706688977</v>
      </c>
      <c r="D598" s="55">
        <v>6.3407581682707397</v>
      </c>
      <c r="E598" s="55">
        <f t="shared" si="23"/>
        <v>0.79516548559514888</v>
      </c>
    </row>
    <row r="599" spans="2:5" x14ac:dyDescent="0.25">
      <c r="B599" s="53">
        <f t="shared" si="22"/>
        <v>591</v>
      </c>
      <c r="C599" s="55">
        <v>4.3424450456575725E-2</v>
      </c>
      <c r="D599" s="55">
        <v>2.54245897997041</v>
      </c>
      <c r="E599" s="55">
        <f t="shared" si="23"/>
        <v>0.36876117814410714</v>
      </c>
    </row>
    <row r="600" spans="2:5" x14ac:dyDescent="0.25">
      <c r="B600" s="53">
        <f t="shared" si="22"/>
        <v>592</v>
      </c>
      <c r="C600" s="55">
        <v>0.80915863127207466</v>
      </c>
      <c r="D600" s="55">
        <v>7.308039580485362</v>
      </c>
      <c r="E600" s="55">
        <f t="shared" si="23"/>
        <v>2.0714050553970633</v>
      </c>
    </row>
    <row r="601" spans="2:5" x14ac:dyDescent="0.25">
      <c r="B601" s="53">
        <f t="shared" si="22"/>
        <v>593</v>
      </c>
      <c r="C601" s="55">
        <v>0.78611810327097276</v>
      </c>
      <c r="D601" s="55">
        <v>5.6549687318987685</v>
      </c>
      <c r="E601" s="55">
        <f t="shared" si="23"/>
        <v>0.51049631881487745</v>
      </c>
    </row>
    <row r="602" spans="2:5" x14ac:dyDescent="0.25">
      <c r="B602" s="53">
        <f t="shared" si="22"/>
        <v>594</v>
      </c>
      <c r="C602" s="55">
        <v>1.8314760893253135</v>
      </c>
      <c r="D602" s="55">
        <v>9.4315785447229743</v>
      </c>
      <c r="E602" s="55">
        <f t="shared" si="23"/>
        <v>0.10567418742171952</v>
      </c>
    </row>
    <row r="603" spans="2:5" x14ac:dyDescent="0.25">
      <c r="B603" s="53">
        <f t="shared" si="22"/>
        <v>595</v>
      </c>
      <c r="C603" s="55">
        <v>0.61888328297695172</v>
      </c>
      <c r="D603" s="55">
        <v>3.8433043679428174</v>
      </c>
      <c r="E603" s="55">
        <f t="shared" si="23"/>
        <v>-0.6322287639649895</v>
      </c>
    </row>
    <row r="604" spans="2:5" x14ac:dyDescent="0.25">
      <c r="B604" s="53">
        <f t="shared" si="22"/>
        <v>596</v>
      </c>
      <c r="C604" s="55">
        <v>1.8136449136410087</v>
      </c>
      <c r="D604" s="55">
        <v>9.6157129532865859</v>
      </c>
      <c r="E604" s="55">
        <f t="shared" si="23"/>
        <v>0.36113329872255129</v>
      </c>
    </row>
    <row r="605" spans="2:5" x14ac:dyDescent="0.25">
      <c r="B605" s="53">
        <f t="shared" si="22"/>
        <v>597</v>
      </c>
      <c r="C605" s="55">
        <v>1.0375096485688076</v>
      </c>
      <c r="D605" s="55">
        <v>6.2611217260347196</v>
      </c>
      <c r="E605" s="55">
        <f t="shared" si="23"/>
        <v>0.11108313175948936</v>
      </c>
    </row>
    <row r="606" spans="2:5" x14ac:dyDescent="0.25">
      <c r="B606" s="53">
        <f t="shared" si="22"/>
        <v>598</v>
      </c>
      <c r="C606" s="55">
        <v>1.8121983616630741</v>
      </c>
      <c r="D606" s="55">
        <v>8.837999300798236</v>
      </c>
      <c r="E606" s="55">
        <f t="shared" si="23"/>
        <v>-0.41079414585406049</v>
      </c>
    </row>
    <row r="607" spans="2:5" x14ac:dyDescent="0.25">
      <c r="B607" s="53">
        <f t="shared" si="22"/>
        <v>599</v>
      </c>
      <c r="C607" s="55">
        <v>0.584819887726719</v>
      </c>
      <c r="D607" s="55">
        <v>3.4752298240815085</v>
      </c>
      <c r="E607" s="55">
        <f t="shared" si="23"/>
        <v>-0.86404972682536751</v>
      </c>
    </row>
    <row r="608" spans="2:5" x14ac:dyDescent="0.25">
      <c r="B608" s="53">
        <f t="shared" si="22"/>
        <v>600</v>
      </c>
      <c r="C608" s="55">
        <v>1.5723457052291687</v>
      </c>
      <c r="D608" s="55">
        <v>8.3500209781882582</v>
      </c>
      <c r="E608" s="55">
        <f t="shared" si="23"/>
        <v>6.0638157271583282E-2</v>
      </c>
    </row>
    <row r="609" spans="2:5" x14ac:dyDescent="0.25">
      <c r="B609" s="53">
        <f t="shared" si="22"/>
        <v>601</v>
      </c>
      <c r="C609" s="55">
        <v>1.530728790649019</v>
      </c>
      <c r="D609" s="55">
        <v>7.7966456204875492</v>
      </c>
      <c r="E609" s="55">
        <f t="shared" si="23"/>
        <v>-0.32626954210852688</v>
      </c>
    </row>
    <row r="610" spans="2:5" x14ac:dyDescent="0.25">
      <c r="B610" s="53">
        <f t="shared" si="22"/>
        <v>602</v>
      </c>
      <c r="C610" s="55">
        <v>0.6914927431358564</v>
      </c>
      <c r="D610" s="55">
        <v>4.9318528995723678</v>
      </c>
      <c r="E610" s="55">
        <f t="shared" si="23"/>
        <v>0.16588192702894222</v>
      </c>
    </row>
    <row r="611" spans="2:5" x14ac:dyDescent="0.25">
      <c r="B611" s="53">
        <f t="shared" si="22"/>
        <v>603</v>
      </c>
      <c r="C611" s="55">
        <v>0.36853610436924411</v>
      </c>
      <c r="D611" s="55">
        <v>3.9746175929205507</v>
      </c>
      <c r="E611" s="55">
        <f t="shared" si="23"/>
        <v>0.50047317544357428</v>
      </c>
    </row>
    <row r="612" spans="2:5" x14ac:dyDescent="0.25">
      <c r="B612" s="53">
        <f t="shared" si="22"/>
        <v>604</v>
      </c>
      <c r="C612" s="55">
        <v>1.8807190877926847</v>
      </c>
      <c r="D612" s="55">
        <v>9.9050193268433127</v>
      </c>
      <c r="E612" s="55">
        <f t="shared" si="23"/>
        <v>0.38214297567257383</v>
      </c>
    </row>
    <row r="613" spans="2:5" x14ac:dyDescent="0.25">
      <c r="B613" s="53">
        <f t="shared" si="22"/>
        <v>605</v>
      </c>
      <c r="C613" s="55">
        <v>0.68258980293386973</v>
      </c>
      <c r="D613" s="55">
        <v>4.6502886904551035</v>
      </c>
      <c r="E613" s="55">
        <f t="shared" si="23"/>
        <v>-8.0070521280375395E-2</v>
      </c>
    </row>
    <row r="614" spans="2:5" x14ac:dyDescent="0.25">
      <c r="B614" s="53">
        <f t="shared" si="22"/>
        <v>606</v>
      </c>
      <c r="C614" s="55">
        <v>0.49614101132824673</v>
      </c>
      <c r="D614" s="55">
        <v>3.3937840677902567</v>
      </c>
      <c r="E614" s="55">
        <f t="shared" si="23"/>
        <v>-0.59077997752273026</v>
      </c>
    </row>
    <row r="615" spans="2:5" x14ac:dyDescent="0.25">
      <c r="B615" s="53">
        <f t="shared" si="22"/>
        <v>607</v>
      </c>
      <c r="C615" s="55">
        <v>0.29162929947393512</v>
      </c>
      <c r="D615" s="55">
        <v>1.534887148082041</v>
      </c>
      <c r="E615" s="55">
        <f t="shared" si="23"/>
        <v>-1.6316300498136995</v>
      </c>
    </row>
    <row r="616" spans="2:5" x14ac:dyDescent="0.25">
      <c r="B616" s="53">
        <f t="shared" si="22"/>
        <v>608</v>
      </c>
      <c r="C616" s="55">
        <v>1.2227237545111131</v>
      </c>
      <c r="D616" s="55">
        <v>6.5093994588171515</v>
      </c>
      <c r="E616" s="55">
        <f t="shared" si="23"/>
        <v>-0.38149555922730105</v>
      </c>
    </row>
    <row r="617" spans="2:5" x14ac:dyDescent="0.25">
      <c r="B617" s="53">
        <f t="shared" si="22"/>
        <v>609</v>
      </c>
      <c r="C617" s="55">
        <v>1.2784797213180408</v>
      </c>
      <c r="D617" s="55">
        <v>7.0114225977198528</v>
      </c>
      <c r="E617" s="55">
        <f t="shared" si="23"/>
        <v>-0.10249628755231033</v>
      </c>
    </row>
    <row r="618" spans="2:5" x14ac:dyDescent="0.25">
      <c r="B618" s="53">
        <f t="shared" si="22"/>
        <v>610</v>
      </c>
      <c r="C618" s="55">
        <v>0.46031844276614464</v>
      </c>
      <c r="D618" s="55">
        <v>2.5143587485249608</v>
      </c>
      <c r="E618" s="55">
        <f t="shared" si="23"/>
        <v>-1.3269150225396178</v>
      </c>
    </row>
    <row r="619" spans="2:5" x14ac:dyDescent="0.25">
      <c r="B619" s="53">
        <f t="shared" si="22"/>
        <v>611</v>
      </c>
      <c r="C619" s="55">
        <v>1.6551468617625782</v>
      </c>
      <c r="D619" s="55">
        <v>8.4324958510308043</v>
      </c>
      <c r="E619" s="55">
        <f t="shared" si="23"/>
        <v>-0.18809159601950753</v>
      </c>
    </row>
    <row r="620" spans="2:5" x14ac:dyDescent="0.25">
      <c r="B620" s="53">
        <f t="shared" si="22"/>
        <v>612</v>
      </c>
      <c r="C620" s="55">
        <v>1.0136198551573385</v>
      </c>
      <c r="D620" s="55">
        <v>7.097317388731307</v>
      </c>
      <c r="E620" s="55">
        <f t="shared" si="23"/>
        <v>1.0428379681019528</v>
      </c>
    </row>
    <row r="621" spans="2:5" x14ac:dyDescent="0.25">
      <c r="B621" s="53">
        <f t="shared" si="22"/>
        <v>613</v>
      </c>
      <c r="C621" s="55">
        <v>0.47662102889241953</v>
      </c>
      <c r="D621" s="55">
        <v>5.3159806253209263</v>
      </c>
      <c r="E621" s="55">
        <f t="shared" si="23"/>
        <v>1.4094965097512482</v>
      </c>
    </row>
    <row r="622" spans="2:5" x14ac:dyDescent="0.25">
      <c r="B622" s="53">
        <f t="shared" si="22"/>
        <v>614</v>
      </c>
      <c r="C622" s="55">
        <v>0.53230603863453263</v>
      </c>
      <c r="D622" s="55">
        <v>2.595127797118562</v>
      </c>
      <c r="E622" s="55">
        <f t="shared" si="23"/>
        <v>-1.5340963574195685</v>
      </c>
    </row>
    <row r="623" spans="2:5" x14ac:dyDescent="0.25">
      <c r="B623" s="53">
        <f t="shared" si="22"/>
        <v>615</v>
      </c>
      <c r="C623" s="55">
        <v>1.3829376963868678</v>
      </c>
      <c r="D623" s="55">
        <v>7.7502075766325458</v>
      </c>
      <c r="E623" s="55">
        <f t="shared" si="23"/>
        <v>0.21845679108507454</v>
      </c>
    </row>
    <row r="624" spans="2:5" x14ac:dyDescent="0.25">
      <c r="B624" s="53">
        <f t="shared" si="22"/>
        <v>616</v>
      </c>
      <c r="C624" s="55">
        <v>0.13704944737041003</v>
      </c>
      <c r="D624" s="55">
        <v>4.8847706620350708</v>
      </c>
      <c r="E624" s="55">
        <f t="shared" si="23"/>
        <v>2.3365728725534307</v>
      </c>
    </row>
    <row r="625" spans="2:5" x14ac:dyDescent="0.25">
      <c r="B625" s="53">
        <f t="shared" si="22"/>
        <v>617</v>
      </c>
      <c r="C625" s="55">
        <v>0.13590394469218281</v>
      </c>
      <c r="D625" s="55">
        <v>1.5475929764841514</v>
      </c>
      <c r="E625" s="55">
        <f t="shared" si="23"/>
        <v>-0.99602280228457984</v>
      </c>
    </row>
    <row r="626" spans="2:5" x14ac:dyDescent="0.25">
      <c r="B626" s="53">
        <f t="shared" si="22"/>
        <v>618</v>
      </c>
      <c r="C626" s="55">
        <v>1.8336137733555984</v>
      </c>
      <c r="D626" s="55">
        <v>8.7861068510421152</v>
      </c>
      <c r="E626" s="55">
        <f t="shared" si="23"/>
        <v>-0.54834824238027835</v>
      </c>
    </row>
    <row r="627" spans="2:5" x14ac:dyDescent="0.25">
      <c r="B627" s="53">
        <f t="shared" si="22"/>
        <v>619</v>
      </c>
      <c r="C627" s="55">
        <v>1.0429203320827896</v>
      </c>
      <c r="D627" s="55">
        <v>8.0582297355020689</v>
      </c>
      <c r="E627" s="55">
        <f t="shared" si="23"/>
        <v>1.8865484071709107</v>
      </c>
    </row>
    <row r="628" spans="2:5" x14ac:dyDescent="0.25">
      <c r="B628" s="53">
        <f t="shared" si="22"/>
        <v>620</v>
      </c>
      <c r="C628" s="55">
        <v>3.7190363993514275E-2</v>
      </c>
      <c r="D628" s="55">
        <v>3.4193951957968558</v>
      </c>
      <c r="E628" s="55">
        <f t="shared" si="23"/>
        <v>1.2706337398227987</v>
      </c>
    </row>
    <row r="629" spans="2:5" x14ac:dyDescent="0.25">
      <c r="B629" s="53">
        <f t="shared" si="22"/>
        <v>621</v>
      </c>
      <c r="C629" s="55">
        <v>1.3747838884953318</v>
      </c>
      <c r="D629" s="55">
        <v>6.1091302393869995</v>
      </c>
      <c r="E629" s="55">
        <f t="shared" si="23"/>
        <v>-1.3900053145943279</v>
      </c>
    </row>
    <row r="630" spans="2:5" x14ac:dyDescent="0.25">
      <c r="B630" s="53">
        <f t="shared" si="22"/>
        <v>622</v>
      </c>
      <c r="C630" s="55">
        <v>0.38984553951410716</v>
      </c>
      <c r="D630" s="55">
        <v>5.0965185391440366</v>
      </c>
      <c r="E630" s="55">
        <f t="shared" si="23"/>
        <v>1.537136381087608</v>
      </c>
    </row>
    <row r="631" spans="2:5" x14ac:dyDescent="0.25">
      <c r="B631" s="53">
        <f t="shared" si="22"/>
        <v>623</v>
      </c>
      <c r="C631" s="55">
        <v>0.18984021585493016</v>
      </c>
      <c r="D631" s="55">
        <v>2.6129963265793288</v>
      </c>
      <c r="E631" s="55">
        <f t="shared" si="23"/>
        <v>-0.14636453684039186</v>
      </c>
    </row>
    <row r="632" spans="2:5" x14ac:dyDescent="0.25">
      <c r="B632" s="53">
        <f t="shared" si="22"/>
        <v>624</v>
      </c>
      <c r="C632" s="55">
        <v>1.1781160625930338</v>
      </c>
      <c r="D632" s="55">
        <v>6.4742121317938413</v>
      </c>
      <c r="E632" s="55">
        <f t="shared" si="23"/>
        <v>-0.23825211857829398</v>
      </c>
    </row>
    <row r="633" spans="2:5" x14ac:dyDescent="0.25">
      <c r="B633" s="53">
        <f t="shared" si="22"/>
        <v>625</v>
      </c>
      <c r="C633" s="55">
        <v>1.1027694099580196</v>
      </c>
      <c r="D633" s="55">
        <v>7.5840571072135639</v>
      </c>
      <c r="E633" s="55">
        <f t="shared" si="23"/>
        <v>1.1729794673814853</v>
      </c>
    </row>
    <row r="634" spans="2:5" x14ac:dyDescent="0.25">
      <c r="B634" s="53">
        <f t="shared" si="22"/>
        <v>626</v>
      </c>
      <c r="C634" s="55">
        <v>0.3291869874660116</v>
      </c>
      <c r="D634" s="55">
        <v>2.8963828720511096</v>
      </c>
      <c r="E634" s="55">
        <f t="shared" si="23"/>
        <v>-0.42036507781293686</v>
      </c>
    </row>
    <row r="635" spans="2:5" x14ac:dyDescent="0.25">
      <c r="B635" s="53">
        <f t="shared" si="22"/>
        <v>627</v>
      </c>
      <c r="C635" s="55">
        <v>1.8284388434393362</v>
      </c>
      <c r="D635" s="55">
        <v>10.262701357412681</v>
      </c>
      <c r="E635" s="55">
        <f t="shared" si="23"/>
        <v>0.94894598365533511</v>
      </c>
    </row>
    <row r="636" spans="2:5" x14ac:dyDescent="0.25">
      <c r="B636" s="53">
        <f t="shared" si="22"/>
        <v>628</v>
      </c>
      <c r="C636" s="55">
        <v>0.39837773011746225</v>
      </c>
      <c r="D636" s="55">
        <v>3.9220587141365351</v>
      </c>
      <c r="E636" s="55">
        <f t="shared" si="23"/>
        <v>0.32854779366668607</v>
      </c>
    </row>
    <row r="637" spans="2:5" x14ac:dyDescent="0.25">
      <c r="B637" s="53">
        <f t="shared" si="22"/>
        <v>629</v>
      </c>
      <c r="C637" s="55">
        <v>1.0715804873610035</v>
      </c>
      <c r="D637" s="55">
        <v>6.2297302523457354</v>
      </c>
      <c r="E637" s="55">
        <f t="shared" si="23"/>
        <v>-5.6591697098278715E-2</v>
      </c>
    </row>
    <row r="638" spans="2:5" x14ac:dyDescent="0.25">
      <c r="B638" s="53">
        <f t="shared" ref="B638:B701" si="24">B637+1</f>
        <v>630</v>
      </c>
      <c r="C638" s="55">
        <v>1.9025723998299346</v>
      </c>
      <c r="D638" s="55">
        <v>8.8175961637977434</v>
      </c>
      <c r="E638" s="55">
        <f t="shared" si="23"/>
        <v>-0.79269343552199523</v>
      </c>
    </row>
    <row r="639" spans="2:5" x14ac:dyDescent="0.25">
      <c r="B639" s="53">
        <f t="shared" si="24"/>
        <v>631</v>
      </c>
      <c r="C639" s="55">
        <v>1.9896193688221049</v>
      </c>
      <c r="D639" s="55">
        <v>9.9429214060326068</v>
      </c>
      <c r="E639" s="55">
        <f t="shared" si="23"/>
        <v>-1.5556069255811877E-2</v>
      </c>
    </row>
    <row r="640" spans="2:5" x14ac:dyDescent="0.25">
      <c r="B640" s="53">
        <f t="shared" si="24"/>
        <v>632</v>
      </c>
      <c r="C640" s="55">
        <v>1.0089034383424884</v>
      </c>
      <c r="D640" s="55">
        <v>5.6418653512855181</v>
      </c>
      <c r="E640" s="55">
        <f t="shared" si="23"/>
        <v>-0.39374840208443551</v>
      </c>
    </row>
    <row r="641" spans="2:5" x14ac:dyDescent="0.25">
      <c r="B641" s="53">
        <f t="shared" si="24"/>
        <v>633</v>
      </c>
      <c r="C641" s="55">
        <v>0.46471608543875598</v>
      </c>
      <c r="D641" s="55">
        <v>3.0575433507011267</v>
      </c>
      <c r="E641" s="55">
        <f t="shared" si="23"/>
        <v>-0.8013209910538972</v>
      </c>
    </row>
    <row r="642" spans="2:5" x14ac:dyDescent="0.25">
      <c r="B642" s="53">
        <f t="shared" si="24"/>
        <v>634</v>
      </c>
      <c r="C642" s="55">
        <v>1.5049726721586023</v>
      </c>
      <c r="D642" s="55">
        <v>6.9274021033467257</v>
      </c>
      <c r="E642" s="55">
        <f t="shared" si="23"/>
        <v>-1.0924885852876827</v>
      </c>
    </row>
    <row r="643" spans="2:5" x14ac:dyDescent="0.25">
      <c r="B643" s="53">
        <f t="shared" si="24"/>
        <v>635</v>
      </c>
      <c r="C643" s="55">
        <v>0.39140276879638036</v>
      </c>
      <c r="D643" s="55">
        <v>3.0658840010340089</v>
      </c>
      <c r="E643" s="55">
        <f t="shared" si="23"/>
        <v>-0.49972707415151252</v>
      </c>
    </row>
    <row r="644" spans="2:5" x14ac:dyDescent="0.25">
      <c r="B644" s="53">
        <f t="shared" si="24"/>
        <v>636</v>
      </c>
      <c r="C644" s="55">
        <v>1.6435793778091037</v>
      </c>
      <c r="D644" s="55">
        <v>8.5836489066272659</v>
      </c>
      <c r="E644" s="55">
        <f t="shared" si="23"/>
        <v>9.3313953908502612E-3</v>
      </c>
    </row>
    <row r="645" spans="2:5" x14ac:dyDescent="0.25">
      <c r="B645" s="53">
        <f t="shared" si="24"/>
        <v>637</v>
      </c>
      <c r="C645" s="55">
        <v>0.96590395166595844</v>
      </c>
      <c r="D645" s="55">
        <v>6.4228216597491476</v>
      </c>
      <c r="E645" s="55">
        <f t="shared" si="23"/>
        <v>0.5592058530853139</v>
      </c>
    </row>
    <row r="646" spans="2:5" x14ac:dyDescent="0.25">
      <c r="B646" s="53">
        <f t="shared" si="24"/>
        <v>638</v>
      </c>
      <c r="C646" s="55">
        <v>0.65346248511445593</v>
      </c>
      <c r="D646" s="55">
        <v>4.1785834777798989</v>
      </c>
      <c r="E646" s="55">
        <f t="shared" si="23"/>
        <v>-0.43526646267792479</v>
      </c>
    </row>
    <row r="647" spans="2:5" x14ac:dyDescent="0.25">
      <c r="B647" s="53">
        <f t="shared" si="24"/>
        <v>639</v>
      </c>
      <c r="C647" s="55">
        <v>0.42931736943535248</v>
      </c>
      <c r="D647" s="55">
        <v>1.9644929678902723</v>
      </c>
      <c r="E647" s="55">
        <f t="shared" si="23"/>
        <v>-1.7527765098511376</v>
      </c>
    </row>
    <row r="648" spans="2:5" x14ac:dyDescent="0.25">
      <c r="B648" s="53">
        <f t="shared" si="24"/>
        <v>640</v>
      </c>
      <c r="C648" s="55">
        <v>0.41418904646037902</v>
      </c>
      <c r="D648" s="55">
        <v>3.040340885867475</v>
      </c>
      <c r="E648" s="55">
        <f t="shared" si="23"/>
        <v>-0.6164152999740411</v>
      </c>
    </row>
    <row r="649" spans="2:5" x14ac:dyDescent="0.25">
      <c r="B649" s="53">
        <f t="shared" si="24"/>
        <v>641</v>
      </c>
      <c r="C649" s="55">
        <v>1.2211429547373374</v>
      </c>
      <c r="D649" s="55">
        <v>7.4268540533894827</v>
      </c>
      <c r="E649" s="55">
        <f t="shared" ref="E649:E712" si="25">D649-($D$2+$D$3*C649)</f>
        <v>0.54228223444013324</v>
      </c>
    </row>
    <row r="650" spans="2:5" x14ac:dyDescent="0.25">
      <c r="B650" s="53">
        <f t="shared" si="24"/>
        <v>642</v>
      </c>
      <c r="C650" s="55">
        <v>0.63431132561815295</v>
      </c>
      <c r="D650" s="55">
        <v>2.4798524097526857</v>
      </c>
      <c r="E650" s="55">
        <f t="shared" si="25"/>
        <v>-2.0573928927199261</v>
      </c>
    </row>
    <row r="651" spans="2:5" x14ac:dyDescent="0.25">
      <c r="B651" s="53">
        <f t="shared" si="24"/>
        <v>643</v>
      </c>
      <c r="C651" s="55">
        <v>1.7413790497051245</v>
      </c>
      <c r="D651" s="55">
        <v>9.7299853912973262</v>
      </c>
      <c r="E651" s="55">
        <f t="shared" si="25"/>
        <v>0.76446919247682743</v>
      </c>
    </row>
    <row r="652" spans="2:5" x14ac:dyDescent="0.25">
      <c r="B652" s="53">
        <f t="shared" si="24"/>
        <v>644</v>
      </c>
      <c r="C652" s="55">
        <v>0.7024510468957319</v>
      </c>
      <c r="D652" s="55">
        <v>4.5828963595843044</v>
      </c>
      <c r="E652" s="55">
        <f t="shared" si="25"/>
        <v>-0.22690782799862319</v>
      </c>
    </row>
    <row r="653" spans="2:5" x14ac:dyDescent="0.25">
      <c r="B653" s="53">
        <f t="shared" si="24"/>
        <v>645</v>
      </c>
      <c r="C653" s="55">
        <v>1.492672412633846</v>
      </c>
      <c r="D653" s="55">
        <v>8.7619730565424252</v>
      </c>
      <c r="E653" s="55">
        <f t="shared" si="25"/>
        <v>0.79128340600704128</v>
      </c>
    </row>
    <row r="654" spans="2:5" x14ac:dyDescent="0.25">
      <c r="B654" s="53">
        <f t="shared" si="24"/>
        <v>646</v>
      </c>
      <c r="C654" s="55">
        <v>0.40439845677289132</v>
      </c>
      <c r="D654" s="55">
        <v>3.6329412109229424</v>
      </c>
      <c r="E654" s="55">
        <f t="shared" si="25"/>
        <v>1.5347383831377126E-2</v>
      </c>
    </row>
    <row r="655" spans="2:5" x14ac:dyDescent="0.25">
      <c r="B655" s="53">
        <f t="shared" si="24"/>
        <v>647</v>
      </c>
      <c r="C655" s="55">
        <v>1.6203742733576856</v>
      </c>
      <c r="D655" s="55">
        <v>6.2715301897669731</v>
      </c>
      <c r="E655" s="55">
        <f t="shared" si="25"/>
        <v>-2.2099669036637701</v>
      </c>
    </row>
    <row r="656" spans="2:5" x14ac:dyDescent="0.25">
      <c r="B656" s="53">
        <f t="shared" si="24"/>
        <v>648</v>
      </c>
      <c r="C656" s="55">
        <v>1.7700358706078858</v>
      </c>
      <c r="D656" s="55">
        <v>10.525520619933657</v>
      </c>
      <c r="E656" s="55">
        <f t="shared" si="25"/>
        <v>1.4453771375021134</v>
      </c>
    </row>
    <row r="657" spans="2:5" x14ac:dyDescent="0.25">
      <c r="B657" s="53">
        <f t="shared" si="24"/>
        <v>649</v>
      </c>
      <c r="C657" s="55">
        <v>0.55654238951842827</v>
      </c>
      <c r="D657" s="55">
        <v>4.1858799299721667</v>
      </c>
      <c r="E657" s="55">
        <f t="shared" si="25"/>
        <v>-4.0289628101546349E-2</v>
      </c>
    </row>
    <row r="658" spans="2:5" x14ac:dyDescent="0.25">
      <c r="B658" s="53">
        <f t="shared" si="24"/>
        <v>650</v>
      </c>
      <c r="C658" s="55">
        <v>1.9725875351882054</v>
      </c>
      <c r="D658" s="55">
        <v>9.9095217501335302</v>
      </c>
      <c r="E658" s="55">
        <f t="shared" si="25"/>
        <v>1.9171609380707721E-2</v>
      </c>
    </row>
    <row r="659" spans="2:5" x14ac:dyDescent="0.25">
      <c r="B659" s="53">
        <f t="shared" si="24"/>
        <v>651</v>
      </c>
      <c r="C659" s="55">
        <v>0.90484962664221391</v>
      </c>
      <c r="D659" s="55">
        <v>4.6408345153209352</v>
      </c>
      <c r="E659" s="55">
        <f t="shared" si="25"/>
        <v>-0.97856399124792048</v>
      </c>
    </row>
    <row r="660" spans="2:5" x14ac:dyDescent="0.25">
      <c r="B660" s="53">
        <f t="shared" si="24"/>
        <v>652</v>
      </c>
      <c r="C660" s="55">
        <v>1.2193009539318302</v>
      </c>
      <c r="D660" s="55">
        <v>7.9552703594917986</v>
      </c>
      <c r="E660" s="55">
        <f t="shared" si="25"/>
        <v>1.0780665437644776</v>
      </c>
    </row>
    <row r="661" spans="2:5" x14ac:dyDescent="0.25">
      <c r="B661" s="53">
        <f t="shared" si="24"/>
        <v>653</v>
      </c>
      <c r="C661" s="55">
        <v>1.9487341612177234</v>
      </c>
      <c r="D661" s="55">
        <v>7.6820542251003419</v>
      </c>
      <c r="E661" s="55">
        <f t="shared" si="25"/>
        <v>-2.1128824197705525</v>
      </c>
    </row>
    <row r="662" spans="2:5" x14ac:dyDescent="0.25">
      <c r="B662" s="53">
        <f t="shared" si="24"/>
        <v>654</v>
      </c>
      <c r="C662" s="55">
        <v>0.60255499425722681</v>
      </c>
      <c r="D662" s="55">
        <v>5.1118209585413208</v>
      </c>
      <c r="E662" s="55">
        <f t="shared" si="25"/>
        <v>0.70160098151241357</v>
      </c>
    </row>
    <row r="663" spans="2:5" x14ac:dyDescent="0.25">
      <c r="B663" s="53">
        <f t="shared" si="24"/>
        <v>655</v>
      </c>
      <c r="C663" s="55">
        <v>0.6727522869896625</v>
      </c>
      <c r="D663" s="55">
        <v>6.3499507827679569</v>
      </c>
      <c r="E663" s="55">
        <f t="shared" si="25"/>
        <v>1.6589416348093069</v>
      </c>
    </row>
    <row r="664" spans="2:5" x14ac:dyDescent="0.25">
      <c r="B664" s="53">
        <f t="shared" si="24"/>
        <v>656</v>
      </c>
      <c r="C664" s="55">
        <v>5.084014571985529E-2</v>
      </c>
      <c r="D664" s="55">
        <v>3.074791296474543</v>
      </c>
      <c r="E664" s="55">
        <f t="shared" si="25"/>
        <v>0.87143071359512181</v>
      </c>
    </row>
    <row r="665" spans="2:5" x14ac:dyDescent="0.25">
      <c r="B665" s="53">
        <f t="shared" si="24"/>
        <v>657</v>
      </c>
      <c r="C665" s="55">
        <v>0.96073670328457084</v>
      </c>
      <c r="D665" s="55">
        <v>5.7890537777782125</v>
      </c>
      <c r="E665" s="55">
        <f t="shared" si="25"/>
        <v>-5.389303536007084E-2</v>
      </c>
    </row>
    <row r="666" spans="2:5" x14ac:dyDescent="0.25">
      <c r="B666" s="53">
        <f t="shared" si="24"/>
        <v>658</v>
      </c>
      <c r="C666" s="55">
        <v>0.29956253229385088</v>
      </c>
      <c r="D666" s="55">
        <v>3.7140960195799462</v>
      </c>
      <c r="E666" s="55">
        <f t="shared" si="25"/>
        <v>0.51584589040454265</v>
      </c>
    </row>
    <row r="667" spans="2:5" x14ac:dyDescent="0.25">
      <c r="B667" s="53">
        <f t="shared" si="24"/>
        <v>659</v>
      </c>
      <c r="C667" s="55">
        <v>0.22703376937756192</v>
      </c>
      <c r="D667" s="55">
        <v>3.0375118614984542</v>
      </c>
      <c r="E667" s="55">
        <f t="shared" si="25"/>
        <v>0.12937678398820651</v>
      </c>
    </row>
    <row r="668" spans="2:5" x14ac:dyDescent="0.25">
      <c r="B668" s="53">
        <f t="shared" si="24"/>
        <v>660</v>
      </c>
      <c r="C668" s="55">
        <v>1.7730266057634623</v>
      </c>
      <c r="D668" s="55">
        <v>9.4452234980822993</v>
      </c>
      <c r="E668" s="55">
        <f t="shared" si="25"/>
        <v>0.35311707502845024</v>
      </c>
    </row>
    <row r="669" spans="2:5" x14ac:dyDescent="0.25">
      <c r="B669" s="53">
        <f t="shared" si="24"/>
        <v>661</v>
      </c>
      <c r="C669" s="55">
        <v>1.1498935632663059</v>
      </c>
      <c r="D669" s="55">
        <v>4.7842582986628539</v>
      </c>
      <c r="E669" s="55">
        <f t="shared" si="25"/>
        <v>-1.8153159544023696</v>
      </c>
    </row>
    <row r="670" spans="2:5" x14ac:dyDescent="0.25">
      <c r="B670" s="53">
        <f t="shared" si="24"/>
        <v>662</v>
      </c>
      <c r="C670" s="55">
        <v>1.1977777548308968</v>
      </c>
      <c r="D670" s="55">
        <v>5.4799026429434061</v>
      </c>
      <c r="E670" s="55">
        <f t="shared" si="25"/>
        <v>-1.311208376380181</v>
      </c>
    </row>
    <row r="671" spans="2:5" x14ac:dyDescent="0.25">
      <c r="B671" s="53">
        <f t="shared" si="24"/>
        <v>663</v>
      </c>
      <c r="C671" s="55">
        <v>1.4518983433058805</v>
      </c>
      <c r="D671" s="55">
        <v>9.0324457748565123</v>
      </c>
      <c r="E671" s="55">
        <f t="shared" si="25"/>
        <v>1.2248524016329903</v>
      </c>
    </row>
    <row r="672" spans="2:5" x14ac:dyDescent="0.25">
      <c r="B672" s="53">
        <f t="shared" si="24"/>
        <v>664</v>
      </c>
      <c r="C672" s="55">
        <v>0.36806653868011874</v>
      </c>
      <c r="D672" s="55">
        <v>1.9467017143652139</v>
      </c>
      <c r="E672" s="55">
        <f t="shared" si="25"/>
        <v>-1.5255644403552611</v>
      </c>
    </row>
    <row r="673" spans="2:5" x14ac:dyDescent="0.25">
      <c r="B673" s="53">
        <f t="shared" si="24"/>
        <v>665</v>
      </c>
      <c r="C673" s="55">
        <v>0.84789075432632077</v>
      </c>
      <c r="D673" s="55">
        <v>6.1709485686147252</v>
      </c>
      <c r="E673" s="55">
        <f t="shared" si="25"/>
        <v>0.77938555130944209</v>
      </c>
    </row>
    <row r="674" spans="2:5" x14ac:dyDescent="0.25">
      <c r="B674" s="53">
        <f t="shared" si="24"/>
        <v>666</v>
      </c>
      <c r="C674" s="55">
        <v>0.4391610850011165</v>
      </c>
      <c r="D674" s="55">
        <v>4.3753789528973615</v>
      </c>
      <c r="E674" s="55">
        <f t="shared" si="25"/>
        <v>0.61873461289289544</v>
      </c>
    </row>
    <row r="675" spans="2:5" x14ac:dyDescent="0.25">
      <c r="B675" s="53">
        <f t="shared" si="24"/>
        <v>667</v>
      </c>
      <c r="C675" s="55">
        <v>1.0366521652708161</v>
      </c>
      <c r="D675" s="55">
        <v>6.5004776886999203</v>
      </c>
      <c r="E675" s="55">
        <f t="shared" si="25"/>
        <v>0.35386902761665606</v>
      </c>
    </row>
    <row r="676" spans="2:5" x14ac:dyDescent="0.25">
      <c r="B676" s="53">
        <f t="shared" si="24"/>
        <v>668</v>
      </c>
      <c r="C676" s="55">
        <v>0.69647153601805245</v>
      </c>
      <c r="D676" s="55">
        <v>5.375233139837416</v>
      </c>
      <c r="E676" s="55">
        <f t="shared" si="25"/>
        <v>0.58934699576520622</v>
      </c>
    </row>
    <row r="677" spans="2:5" x14ac:dyDescent="0.25">
      <c r="B677" s="53">
        <f t="shared" si="24"/>
        <v>669</v>
      </c>
      <c r="C677" s="55">
        <v>0.14949006976839763</v>
      </c>
      <c r="D677" s="55">
        <v>2.9025177427283331</v>
      </c>
      <c r="E677" s="55">
        <f t="shared" si="25"/>
        <v>0.30455746365474257</v>
      </c>
    </row>
    <row r="678" spans="2:5" x14ac:dyDescent="0.25">
      <c r="B678" s="53">
        <f t="shared" si="24"/>
        <v>670</v>
      </c>
      <c r="C678" s="55">
        <v>0.2445827876990796</v>
      </c>
      <c r="D678" s="55">
        <v>5.2849975616576792</v>
      </c>
      <c r="E678" s="55">
        <f t="shared" si="25"/>
        <v>2.3066664108613608</v>
      </c>
    </row>
    <row r="679" spans="2:5" x14ac:dyDescent="0.25">
      <c r="B679" s="53">
        <f t="shared" si="24"/>
        <v>671</v>
      </c>
      <c r="C679" s="55">
        <v>1.2525226930974644</v>
      </c>
      <c r="D679" s="55">
        <v>8.6519079517269191</v>
      </c>
      <c r="E679" s="55">
        <f t="shared" si="25"/>
        <v>1.6418171793370613</v>
      </c>
    </row>
    <row r="680" spans="2:5" x14ac:dyDescent="0.25">
      <c r="B680" s="53">
        <f t="shared" si="24"/>
        <v>672</v>
      </c>
      <c r="C680" s="55">
        <v>0.26779795151400076</v>
      </c>
      <c r="D680" s="55">
        <v>4.3796347815719461</v>
      </c>
      <c r="E680" s="55">
        <f t="shared" si="25"/>
        <v>1.308442975515943</v>
      </c>
    </row>
    <row r="681" spans="2:5" x14ac:dyDescent="0.25">
      <c r="B681" s="53">
        <f t="shared" si="24"/>
        <v>673</v>
      </c>
      <c r="C681" s="55">
        <v>1.6406680271968295</v>
      </c>
      <c r="D681" s="55">
        <v>8.4084002186588123</v>
      </c>
      <c r="E681" s="55">
        <f t="shared" si="25"/>
        <v>-0.15427189012850562</v>
      </c>
    </row>
    <row r="682" spans="2:5" x14ac:dyDescent="0.25">
      <c r="B682" s="53">
        <f t="shared" si="24"/>
        <v>674</v>
      </c>
      <c r="C682" s="55">
        <v>1.2036913736590564</v>
      </c>
      <c r="D682" s="55">
        <v>6.0954718737264484</v>
      </c>
      <c r="E682" s="55">
        <f t="shared" si="25"/>
        <v>-0.71929362090977733</v>
      </c>
    </row>
    <row r="683" spans="2:5" x14ac:dyDescent="0.25">
      <c r="B683" s="53">
        <f t="shared" si="24"/>
        <v>675</v>
      </c>
      <c r="C683" s="55">
        <v>1.3154746264874486</v>
      </c>
      <c r="D683" s="55">
        <v>8.0920002061125835</v>
      </c>
      <c r="E683" s="55">
        <f t="shared" si="25"/>
        <v>0.83010170016278906</v>
      </c>
    </row>
    <row r="684" spans="2:5" x14ac:dyDescent="0.25">
      <c r="B684" s="53">
        <f t="shared" si="24"/>
        <v>676</v>
      </c>
      <c r="C684" s="55">
        <v>2.1125487059687753E-2</v>
      </c>
      <c r="D684" s="55">
        <v>2.4095154131408973</v>
      </c>
      <c r="E684" s="55">
        <f t="shared" si="25"/>
        <v>0.32501346490214633</v>
      </c>
    </row>
    <row r="685" spans="2:5" x14ac:dyDescent="0.25">
      <c r="B685" s="53">
        <f t="shared" si="24"/>
        <v>677</v>
      </c>
      <c r="C685" s="55">
        <v>0.96308460092672021</v>
      </c>
      <c r="D685" s="55">
        <v>6.7415001782223323</v>
      </c>
      <c r="E685" s="55">
        <f t="shared" si="25"/>
        <v>0.88916177451545142</v>
      </c>
    </row>
    <row r="686" spans="2:5" x14ac:dyDescent="0.25">
      <c r="B686" s="53">
        <f t="shared" si="24"/>
        <v>678</v>
      </c>
      <c r="C686" s="55">
        <v>1.1481193011191557</v>
      </c>
      <c r="D686" s="55">
        <v>8.8876999887588788</v>
      </c>
      <c r="E686" s="55">
        <f t="shared" si="25"/>
        <v>2.2952227842822559</v>
      </c>
    </row>
    <row r="687" spans="2:5" x14ac:dyDescent="0.25">
      <c r="B687" s="53">
        <f t="shared" si="24"/>
        <v>679</v>
      </c>
      <c r="C687" s="55">
        <v>1.6583237315470909</v>
      </c>
      <c r="D687" s="55">
        <v>8.5370678709751342</v>
      </c>
      <c r="E687" s="55">
        <f t="shared" si="25"/>
        <v>-9.6227055213228496E-2</v>
      </c>
    </row>
    <row r="688" spans="2:5" x14ac:dyDescent="0.25">
      <c r="B688" s="53">
        <f t="shared" si="24"/>
        <v>680</v>
      </c>
      <c r="C688" s="55">
        <v>0.59121887029146536</v>
      </c>
      <c r="D688" s="55">
        <v>3.21064002430942</v>
      </c>
      <c r="E688" s="55">
        <f t="shared" si="25"/>
        <v>-1.1542354568564415</v>
      </c>
    </row>
    <row r="689" spans="2:5" x14ac:dyDescent="0.25">
      <c r="B689" s="53">
        <f t="shared" si="24"/>
        <v>681</v>
      </c>
      <c r="C689" s="55">
        <v>1.7009069165061772</v>
      </c>
      <c r="D689" s="55">
        <v>8.8385037804634106</v>
      </c>
      <c r="E689" s="55">
        <f t="shared" si="25"/>
        <v>3.4876114438700867E-2</v>
      </c>
    </row>
    <row r="690" spans="2:5" x14ac:dyDescent="0.25">
      <c r="B690" s="53">
        <f t="shared" si="24"/>
        <v>682</v>
      </c>
      <c r="C690" s="55">
        <v>0.72164180638437703</v>
      </c>
      <c r="D690" s="55">
        <v>4.7375652532344228</v>
      </c>
      <c r="E690" s="55">
        <f t="shared" si="25"/>
        <v>-0.14900197230308532</v>
      </c>
    </row>
    <row r="691" spans="2:5" x14ac:dyDescent="0.25">
      <c r="B691" s="53">
        <f t="shared" si="24"/>
        <v>683</v>
      </c>
      <c r="C691" s="55">
        <v>0.45997296552202238</v>
      </c>
      <c r="D691" s="55">
        <v>2.5009310021200148</v>
      </c>
      <c r="E691" s="55">
        <f t="shared" si="25"/>
        <v>-1.3389608599680747</v>
      </c>
    </row>
    <row r="692" spans="2:5" x14ac:dyDescent="0.25">
      <c r="B692" s="53">
        <f t="shared" si="24"/>
        <v>684</v>
      </c>
      <c r="C692" s="55">
        <v>1.6955416357068287</v>
      </c>
      <c r="D692" s="55">
        <v>8.0694690571395817</v>
      </c>
      <c r="E692" s="55">
        <f t="shared" si="25"/>
        <v>-0.71269748568773394</v>
      </c>
    </row>
    <row r="693" spans="2:5" x14ac:dyDescent="0.25">
      <c r="B693" s="53">
        <f t="shared" si="24"/>
        <v>685</v>
      </c>
      <c r="C693" s="55">
        <v>0.73401001155839896</v>
      </c>
      <c r="D693" s="55">
        <v>4.1386538131542707</v>
      </c>
      <c r="E693" s="55">
        <f t="shared" si="25"/>
        <v>-0.7973862330793251</v>
      </c>
    </row>
    <row r="694" spans="2:5" x14ac:dyDescent="0.25">
      <c r="B694" s="53">
        <f t="shared" si="24"/>
        <v>686</v>
      </c>
      <c r="C694" s="55">
        <v>0.93298438790107463</v>
      </c>
      <c r="D694" s="55">
        <v>4.6578570958235215</v>
      </c>
      <c r="E694" s="55">
        <f t="shared" si="25"/>
        <v>-1.074080455780777</v>
      </c>
    </row>
    <row r="695" spans="2:5" x14ac:dyDescent="0.25">
      <c r="B695" s="53">
        <f t="shared" si="24"/>
        <v>687</v>
      </c>
      <c r="C695" s="55">
        <v>1.1104691420952977</v>
      </c>
      <c r="D695" s="55">
        <v>6.1547956976393134</v>
      </c>
      <c r="E695" s="55">
        <f t="shared" si="25"/>
        <v>-0.28708087074187727</v>
      </c>
    </row>
    <row r="696" spans="2:5" x14ac:dyDescent="0.25">
      <c r="B696" s="53">
        <f t="shared" si="24"/>
        <v>688</v>
      </c>
      <c r="C696" s="55">
        <v>1.0758087978695183</v>
      </c>
      <c r="D696" s="55">
        <v>7.1706208819205512</v>
      </c>
      <c r="E696" s="55">
        <f t="shared" si="25"/>
        <v>0.86738569044247793</v>
      </c>
    </row>
    <row r="697" spans="2:5" x14ac:dyDescent="0.25">
      <c r="B697" s="53">
        <f t="shared" si="24"/>
        <v>689</v>
      </c>
      <c r="C697" s="55">
        <v>0.31287110254981587</v>
      </c>
      <c r="D697" s="55">
        <v>2.3095984869604567</v>
      </c>
      <c r="E697" s="55">
        <f t="shared" si="25"/>
        <v>-0.94188592323880682</v>
      </c>
    </row>
    <row r="698" spans="2:5" x14ac:dyDescent="0.25">
      <c r="B698" s="53">
        <f t="shared" si="24"/>
        <v>690</v>
      </c>
      <c r="C698" s="55">
        <v>1.803042772310099</v>
      </c>
      <c r="D698" s="55">
        <v>8.6133733172108684</v>
      </c>
      <c r="E698" s="55">
        <f t="shared" si="25"/>
        <v>-0.59879777202952766</v>
      </c>
    </row>
    <row r="699" spans="2:5" x14ac:dyDescent="0.25">
      <c r="B699" s="53">
        <f t="shared" si="24"/>
        <v>691</v>
      </c>
      <c r="C699" s="55">
        <v>1.9898048271247093</v>
      </c>
      <c r="D699" s="55">
        <v>11.171340666576164</v>
      </c>
      <c r="E699" s="55">
        <f t="shared" si="25"/>
        <v>1.2121213580773258</v>
      </c>
    </row>
    <row r="700" spans="2:5" x14ac:dyDescent="0.25">
      <c r="B700" s="53">
        <f t="shared" si="24"/>
        <v>692</v>
      </c>
      <c r="C700" s="55">
        <v>0.54084718912963181</v>
      </c>
      <c r="D700" s="55">
        <v>4.1298048764434512</v>
      </c>
      <c r="E700" s="55">
        <f t="shared" si="25"/>
        <v>-3.3583880075076067E-2</v>
      </c>
    </row>
    <row r="701" spans="2:5" x14ac:dyDescent="0.25">
      <c r="B701" s="53">
        <f t="shared" si="24"/>
        <v>693</v>
      </c>
      <c r="C701" s="55">
        <v>0.81026642588796505</v>
      </c>
      <c r="D701" s="55">
        <v>5.5456401631179109</v>
      </c>
      <c r="E701" s="55">
        <f t="shared" si="25"/>
        <v>0.30457445956605067</v>
      </c>
    </row>
    <row r="702" spans="2:5" x14ac:dyDescent="0.25">
      <c r="B702" s="53">
        <f t="shared" ref="B702:B765" si="26">B701+1</f>
        <v>694</v>
      </c>
      <c r="C702" s="55">
        <v>1.1957405192710193</v>
      </c>
      <c r="D702" s="55">
        <v>5.87724799257062</v>
      </c>
      <c r="E702" s="55">
        <f t="shared" si="25"/>
        <v>-0.90571408451345725</v>
      </c>
    </row>
    <row r="703" spans="2:5" x14ac:dyDescent="0.25">
      <c r="B703" s="53">
        <f t="shared" si="26"/>
        <v>695</v>
      </c>
      <c r="C703" s="55">
        <v>1.9425650206444802</v>
      </c>
      <c r="D703" s="55">
        <v>8.539950908643732</v>
      </c>
      <c r="E703" s="55">
        <f t="shared" si="25"/>
        <v>-1.230309173934188</v>
      </c>
    </row>
    <row r="704" spans="2:5" x14ac:dyDescent="0.25">
      <c r="B704" s="53">
        <f t="shared" si="26"/>
        <v>696</v>
      </c>
      <c r="C704" s="55">
        <v>1.8102377626667994</v>
      </c>
      <c r="D704" s="55">
        <v>9.4065394859996854</v>
      </c>
      <c r="E704" s="55">
        <f t="shared" si="25"/>
        <v>0.1655884353324879</v>
      </c>
    </row>
    <row r="705" spans="2:5" x14ac:dyDescent="0.25">
      <c r="B705" s="53">
        <f t="shared" si="26"/>
        <v>697</v>
      </c>
      <c r="C705" s="55">
        <v>1.7144552190248941</v>
      </c>
      <c r="D705" s="55">
        <v>10.325399516398575</v>
      </c>
      <c r="E705" s="55">
        <f t="shared" si="25"/>
        <v>1.4675786402989974</v>
      </c>
    </row>
    <row r="706" spans="2:5" x14ac:dyDescent="0.25">
      <c r="B706" s="53">
        <f t="shared" si="26"/>
        <v>698</v>
      </c>
      <c r="C706" s="55">
        <v>1.3595774714920463</v>
      </c>
      <c r="D706" s="55">
        <v>7.5385577813829867</v>
      </c>
      <c r="E706" s="55">
        <f t="shared" si="25"/>
        <v>0.10024789541480139</v>
      </c>
    </row>
    <row r="707" spans="2:5" x14ac:dyDescent="0.25">
      <c r="B707" s="53">
        <f t="shared" si="26"/>
        <v>699</v>
      </c>
      <c r="C707" s="55">
        <v>0.89001255970585658</v>
      </c>
      <c r="D707" s="55">
        <v>4.8344847764612302</v>
      </c>
      <c r="E707" s="55">
        <f t="shared" si="25"/>
        <v>-0.7255654623621961</v>
      </c>
    </row>
    <row r="708" spans="2:5" x14ac:dyDescent="0.25">
      <c r="B708" s="53">
        <f t="shared" si="26"/>
        <v>700</v>
      </c>
      <c r="C708" s="55">
        <v>1.7005673382744919</v>
      </c>
      <c r="D708" s="55">
        <v>8.1515131473867317</v>
      </c>
      <c r="E708" s="55">
        <f t="shared" si="25"/>
        <v>-0.65075620571123594</v>
      </c>
    </row>
    <row r="709" spans="2:5" x14ac:dyDescent="0.25">
      <c r="B709" s="53">
        <f t="shared" si="26"/>
        <v>701</v>
      </c>
      <c r="C709" s="55">
        <v>0.6968254937976277</v>
      </c>
      <c r="D709" s="55">
        <v>5.4049093496043668</v>
      </c>
      <c r="E709" s="55">
        <f t="shared" si="25"/>
        <v>0.61760737441385594</v>
      </c>
    </row>
    <row r="710" spans="2:5" x14ac:dyDescent="0.25">
      <c r="B710" s="53">
        <f t="shared" si="26"/>
        <v>702</v>
      </c>
      <c r="C710" s="55">
        <v>1.6645127941215874</v>
      </c>
      <c r="D710" s="55">
        <v>8.0155099061729302</v>
      </c>
      <c r="E710" s="55">
        <f t="shared" si="25"/>
        <v>-0.64254127031341923</v>
      </c>
    </row>
    <row r="711" spans="2:5" x14ac:dyDescent="0.25">
      <c r="B711" s="53">
        <f t="shared" si="26"/>
        <v>703</v>
      </c>
      <c r="C711" s="55">
        <v>0.28477923775151059</v>
      </c>
      <c r="D711" s="55">
        <v>3.2313018732030026</v>
      </c>
      <c r="E711" s="55">
        <f t="shared" si="25"/>
        <v>9.2184922196960173E-2</v>
      </c>
    </row>
    <row r="712" spans="2:5" x14ac:dyDescent="0.25">
      <c r="B712" s="53">
        <f t="shared" si="26"/>
        <v>704</v>
      </c>
      <c r="C712" s="55">
        <v>0.63316177175919464</v>
      </c>
      <c r="D712" s="55">
        <v>3.9316682036294806</v>
      </c>
      <c r="E712" s="55">
        <f t="shared" si="25"/>
        <v>-0.60097888340729799</v>
      </c>
    </row>
    <row r="713" spans="2:5" x14ac:dyDescent="0.25">
      <c r="B713" s="53">
        <f t="shared" si="26"/>
        <v>705</v>
      </c>
      <c r="C713" s="55">
        <v>0.69837171282608201</v>
      </c>
      <c r="D713" s="55">
        <v>6.3676705308908224</v>
      </c>
      <c r="E713" s="55">
        <f t="shared" ref="E713:E776" si="27">D713-($D$2+$D$3*C713)</f>
        <v>1.5741836795864943</v>
      </c>
    </row>
    <row r="714" spans="2:5" x14ac:dyDescent="0.25">
      <c r="B714" s="53">
        <f t="shared" si="26"/>
        <v>706</v>
      </c>
      <c r="C714" s="55">
        <v>0.78294952969435183</v>
      </c>
      <c r="D714" s="55">
        <v>3.0363753286632416</v>
      </c>
      <c r="E714" s="55">
        <f t="shared" si="27"/>
        <v>-2.0954227901141658</v>
      </c>
    </row>
    <row r="715" spans="2:5" x14ac:dyDescent="0.25">
      <c r="B715" s="53">
        <f t="shared" si="26"/>
        <v>707</v>
      </c>
      <c r="C715" s="55">
        <v>1.561949659330395</v>
      </c>
      <c r="D715" s="55">
        <v>7.4048058706452196</v>
      </c>
      <c r="E715" s="55">
        <f t="shared" si="27"/>
        <v>-0.84299276667636036</v>
      </c>
    </row>
    <row r="716" spans="2:5" x14ac:dyDescent="0.25">
      <c r="B716" s="53">
        <f t="shared" si="26"/>
        <v>708</v>
      </c>
      <c r="C716" s="55">
        <v>1.7697495310327049E-2</v>
      </c>
      <c r="D716" s="55">
        <v>2.0286041115908788</v>
      </c>
      <c r="E716" s="55">
        <f t="shared" si="27"/>
        <v>-4.2185869650429364E-2</v>
      </c>
    </row>
    <row r="717" spans="2:5" x14ac:dyDescent="0.25">
      <c r="B717" s="53">
        <f t="shared" si="26"/>
        <v>709</v>
      </c>
      <c r="C717" s="55">
        <v>0.91112684849001879</v>
      </c>
      <c r="D717" s="55">
        <v>5.1597696745166557</v>
      </c>
      <c r="E717" s="55">
        <f t="shared" si="27"/>
        <v>-0.48473771944341948</v>
      </c>
    </row>
    <row r="718" spans="2:5" x14ac:dyDescent="0.25">
      <c r="B718" s="53">
        <f t="shared" si="26"/>
        <v>710</v>
      </c>
      <c r="C718" s="55">
        <v>0.25022068516879137</v>
      </c>
      <c r="D718" s="55">
        <v>1.9937359583898173</v>
      </c>
      <c r="E718" s="55">
        <f t="shared" si="27"/>
        <v>-1.0071467822853482</v>
      </c>
    </row>
    <row r="719" spans="2:5" x14ac:dyDescent="0.25">
      <c r="B719" s="53">
        <f t="shared" si="26"/>
        <v>711</v>
      </c>
      <c r="C719" s="55">
        <v>0.34065669511011309</v>
      </c>
      <c r="D719" s="55">
        <v>3.9210150309894791</v>
      </c>
      <c r="E719" s="55">
        <f t="shared" si="27"/>
        <v>0.55838825054902674</v>
      </c>
    </row>
    <row r="720" spans="2:5" x14ac:dyDescent="0.25">
      <c r="B720" s="53">
        <f t="shared" si="26"/>
        <v>712</v>
      </c>
      <c r="C720" s="55">
        <v>1.6205807064335507</v>
      </c>
      <c r="D720" s="55">
        <v>7.6422601393893359</v>
      </c>
      <c r="E720" s="55">
        <f t="shared" si="27"/>
        <v>-0.8400626863448668</v>
      </c>
    </row>
    <row r="721" spans="2:5" x14ac:dyDescent="0.25">
      <c r="B721" s="53">
        <f t="shared" si="26"/>
        <v>713</v>
      </c>
      <c r="C721" s="55">
        <v>0.68903267225540654</v>
      </c>
      <c r="D721" s="55">
        <v>4.2994637052332667</v>
      </c>
      <c r="E721" s="55">
        <f t="shared" si="27"/>
        <v>-0.45666698378835946</v>
      </c>
    </row>
    <row r="722" spans="2:5" x14ac:dyDescent="0.25">
      <c r="B722" s="53">
        <f t="shared" si="26"/>
        <v>714</v>
      </c>
      <c r="C722" s="55">
        <v>1.8309582022122481</v>
      </c>
      <c r="D722" s="55">
        <v>10.102887417861403</v>
      </c>
      <c r="E722" s="55">
        <f t="shared" si="27"/>
        <v>0.77905460901241064</v>
      </c>
    </row>
    <row r="723" spans="2:5" x14ac:dyDescent="0.25">
      <c r="B723" s="53">
        <f t="shared" si="26"/>
        <v>715</v>
      </c>
      <c r="C723" s="55">
        <v>0.53190049270743534</v>
      </c>
      <c r="D723" s="55">
        <v>5.0752463858700354</v>
      </c>
      <c r="E723" s="55">
        <f t="shared" si="27"/>
        <v>0.94764441504029406</v>
      </c>
    </row>
    <row r="724" spans="2:5" x14ac:dyDescent="0.25">
      <c r="B724" s="53">
        <f t="shared" si="26"/>
        <v>716</v>
      </c>
      <c r="C724" s="55">
        <v>1.5037914126012744</v>
      </c>
      <c r="D724" s="55">
        <v>7.1760518892162768</v>
      </c>
      <c r="E724" s="55">
        <f t="shared" si="27"/>
        <v>-0.83911376118882153</v>
      </c>
    </row>
    <row r="725" spans="2:5" x14ac:dyDescent="0.25">
      <c r="B725" s="53">
        <f t="shared" si="26"/>
        <v>717</v>
      </c>
      <c r="C725" s="55">
        <v>0.89578259562903328</v>
      </c>
      <c r="D725" s="55">
        <v>5.2100584632131142</v>
      </c>
      <c r="E725" s="55">
        <f t="shared" si="27"/>
        <v>-0.37307191930301897</v>
      </c>
    </row>
    <row r="726" spans="2:5" x14ac:dyDescent="0.25">
      <c r="B726" s="53">
        <f t="shared" si="26"/>
        <v>718</v>
      </c>
      <c r="C726" s="55">
        <v>0.67512153025613442</v>
      </c>
      <c r="D726" s="55">
        <v>5.4847695431720842</v>
      </c>
      <c r="E726" s="55">
        <f t="shared" si="27"/>
        <v>0.78428342214754654</v>
      </c>
    </row>
    <row r="727" spans="2:5" x14ac:dyDescent="0.25">
      <c r="B727" s="53">
        <f t="shared" si="26"/>
        <v>719</v>
      </c>
      <c r="C727" s="55">
        <v>1.4065789613425519</v>
      </c>
      <c r="D727" s="55">
        <v>7.4847411784650397</v>
      </c>
      <c r="E727" s="55">
        <f t="shared" si="27"/>
        <v>-0.14157466690516785</v>
      </c>
    </row>
    <row r="728" spans="2:5" x14ac:dyDescent="0.25">
      <c r="B728" s="53">
        <f t="shared" si="26"/>
        <v>720</v>
      </c>
      <c r="C728" s="55">
        <v>1.4403434673270845</v>
      </c>
      <c r="D728" s="55">
        <v>7.718412850308173</v>
      </c>
      <c r="E728" s="55">
        <f t="shared" si="27"/>
        <v>-4.2961019000165024E-2</v>
      </c>
    </row>
    <row r="729" spans="2:5" x14ac:dyDescent="0.25">
      <c r="B729" s="53">
        <f t="shared" si="26"/>
        <v>721</v>
      </c>
      <c r="C729" s="55">
        <v>0.98840359542941081</v>
      </c>
      <c r="D729" s="55">
        <v>5.8458729792126318</v>
      </c>
      <c r="E729" s="55">
        <f t="shared" si="27"/>
        <v>-0.10774140250501141</v>
      </c>
    </row>
    <row r="730" spans="2:5" x14ac:dyDescent="0.25">
      <c r="B730" s="53">
        <f t="shared" si="26"/>
        <v>722</v>
      </c>
      <c r="C730" s="55">
        <v>1.6766377326168076</v>
      </c>
      <c r="D730" s="55">
        <v>8.8577068795985348</v>
      </c>
      <c r="E730" s="55">
        <f t="shared" si="27"/>
        <v>0.15115594913130437</v>
      </c>
    </row>
    <row r="731" spans="2:5" x14ac:dyDescent="0.25">
      <c r="B731" s="53">
        <f t="shared" si="26"/>
        <v>723</v>
      </c>
      <c r="C731" s="55">
        <v>3.930932578812163E-2</v>
      </c>
      <c r="D731" s="55">
        <v>0.64613477105382566</v>
      </c>
      <c r="E731" s="55">
        <f t="shared" si="27"/>
        <v>-1.5111025320986609</v>
      </c>
    </row>
    <row r="732" spans="2:5" x14ac:dyDescent="0.25">
      <c r="B732" s="53">
        <f t="shared" si="26"/>
        <v>724</v>
      </c>
      <c r="C732" s="55">
        <v>1.3265435228199058</v>
      </c>
      <c r="D732" s="55">
        <v>6.5180766096567107</v>
      </c>
      <c r="E732" s="55">
        <f t="shared" si="27"/>
        <v>-0.78809748162291271</v>
      </c>
    </row>
    <row r="733" spans="2:5" x14ac:dyDescent="0.25">
      <c r="B733" s="53">
        <f t="shared" si="26"/>
        <v>725</v>
      </c>
      <c r="C733" s="55">
        <v>1.8295556953433465</v>
      </c>
      <c r="D733" s="55">
        <v>10.903834655419438</v>
      </c>
      <c r="E733" s="55">
        <f t="shared" si="27"/>
        <v>1.5856118740460516</v>
      </c>
    </row>
    <row r="734" spans="2:5" x14ac:dyDescent="0.25">
      <c r="B734" s="53">
        <f t="shared" si="26"/>
        <v>726</v>
      </c>
      <c r="C734" s="55">
        <v>0.42575894987871421</v>
      </c>
      <c r="D734" s="55">
        <v>5.4661354729184763</v>
      </c>
      <c r="E734" s="55">
        <f t="shared" si="27"/>
        <v>1.7630996734036195</v>
      </c>
    </row>
    <row r="735" spans="2:5" x14ac:dyDescent="0.25">
      <c r="B735" s="53">
        <f t="shared" si="26"/>
        <v>727</v>
      </c>
      <c r="C735" s="55">
        <v>1.621513315623289</v>
      </c>
      <c r="D735" s="55">
        <v>9.3605255410900465</v>
      </c>
      <c r="E735" s="55">
        <f t="shared" si="27"/>
        <v>0.87447227859689036</v>
      </c>
    </row>
    <row r="736" spans="2:5" x14ac:dyDescent="0.25">
      <c r="B736" s="53">
        <f t="shared" si="26"/>
        <v>728</v>
      </c>
      <c r="C736" s="55">
        <v>1.5241012086569461</v>
      </c>
      <c r="D736" s="55">
        <v>7.3272876986390685</v>
      </c>
      <c r="E736" s="55">
        <f t="shared" si="27"/>
        <v>-0.76911713598871501</v>
      </c>
    </row>
    <row r="737" spans="2:5" x14ac:dyDescent="0.25">
      <c r="B737" s="53">
        <f t="shared" si="26"/>
        <v>729</v>
      </c>
      <c r="C737" s="55">
        <v>0.14573260856979897</v>
      </c>
      <c r="D737" s="55">
        <v>3.0314689685858576</v>
      </c>
      <c r="E737" s="55">
        <f t="shared" si="27"/>
        <v>0.44853853430666168</v>
      </c>
    </row>
    <row r="738" spans="2:5" x14ac:dyDescent="0.25">
      <c r="B738" s="53">
        <f t="shared" si="26"/>
        <v>730</v>
      </c>
      <c r="C738" s="55">
        <v>1.6778648005002128</v>
      </c>
      <c r="D738" s="55">
        <v>10.112867200784782</v>
      </c>
      <c r="E738" s="55">
        <f t="shared" si="27"/>
        <v>1.401407998783931</v>
      </c>
    </row>
    <row r="739" spans="2:5" x14ac:dyDescent="0.25">
      <c r="B739" s="53">
        <f t="shared" si="26"/>
        <v>731</v>
      </c>
      <c r="C739" s="55">
        <v>1.1968170097894442</v>
      </c>
      <c r="D739" s="55">
        <v>6.6876619463622227</v>
      </c>
      <c r="E739" s="55">
        <f t="shared" si="27"/>
        <v>-9.9606092795553991E-2</v>
      </c>
    </row>
    <row r="740" spans="2:5" x14ac:dyDescent="0.25">
      <c r="B740" s="53">
        <f t="shared" si="26"/>
        <v>732</v>
      </c>
      <c r="C740" s="55">
        <v>1.6506206149328708</v>
      </c>
      <c r="D740" s="55">
        <v>7.9294112978251814</v>
      </c>
      <c r="E740" s="55">
        <f t="shared" si="27"/>
        <v>-0.6730711619063019</v>
      </c>
    </row>
    <row r="741" spans="2:5" x14ac:dyDescent="0.25">
      <c r="B741" s="53">
        <f t="shared" si="26"/>
        <v>733</v>
      </c>
      <c r="C741" s="55">
        <v>0.58918976201226214</v>
      </c>
      <c r="D741" s="55">
        <v>5.555736886811701</v>
      </c>
      <c r="E741" s="55">
        <f t="shared" si="27"/>
        <v>1.1989778387626524</v>
      </c>
    </row>
    <row r="742" spans="2:5" x14ac:dyDescent="0.25">
      <c r="B742" s="53">
        <f t="shared" si="26"/>
        <v>734</v>
      </c>
      <c r="C742" s="55">
        <v>0.48862881797745139</v>
      </c>
      <c r="D742" s="55">
        <v>2.731433461578094</v>
      </c>
      <c r="E742" s="55">
        <f t="shared" si="27"/>
        <v>-1.2230818103317116</v>
      </c>
    </row>
    <row r="743" spans="2:5" x14ac:dyDescent="0.25">
      <c r="B743" s="53">
        <f t="shared" si="26"/>
        <v>735</v>
      </c>
      <c r="C743" s="55">
        <v>5.1363908629070032E-2</v>
      </c>
      <c r="D743" s="55">
        <v>3.2852917766287195</v>
      </c>
      <c r="E743" s="55">
        <f t="shared" si="27"/>
        <v>1.0798361421124394</v>
      </c>
    </row>
    <row r="744" spans="2:5" x14ac:dyDescent="0.25">
      <c r="B744" s="53">
        <f t="shared" si="26"/>
        <v>736</v>
      </c>
      <c r="C744" s="55">
        <v>0.8934791262386208</v>
      </c>
      <c r="D744" s="55">
        <v>6.5194917449271967</v>
      </c>
      <c r="E744" s="55">
        <f t="shared" si="27"/>
        <v>0.94557523997271353</v>
      </c>
    </row>
    <row r="745" spans="2:5" x14ac:dyDescent="0.25">
      <c r="B745" s="53">
        <f t="shared" si="26"/>
        <v>737</v>
      </c>
      <c r="C745" s="55">
        <v>1.3131876808142395</v>
      </c>
      <c r="D745" s="55">
        <v>7.6773207574642521</v>
      </c>
      <c r="E745" s="55">
        <f t="shared" si="27"/>
        <v>0.424570034207294</v>
      </c>
    </row>
    <row r="746" spans="2:5" x14ac:dyDescent="0.25">
      <c r="B746" s="53">
        <f t="shared" si="26"/>
        <v>738</v>
      </c>
      <c r="C746" s="55">
        <v>1.1484545062128741</v>
      </c>
      <c r="D746" s="55">
        <v>6.5771685838635543</v>
      </c>
      <c r="E746" s="55">
        <f t="shared" si="27"/>
        <v>-1.6649440987942299E-2</v>
      </c>
    </row>
    <row r="747" spans="2:5" x14ac:dyDescent="0.25">
      <c r="B747" s="53">
        <f t="shared" si="26"/>
        <v>739</v>
      </c>
      <c r="C747" s="55">
        <v>0.25151252794184042</v>
      </c>
      <c r="D747" s="55">
        <v>3.027777409882682</v>
      </c>
      <c r="E747" s="55">
        <f t="shared" si="27"/>
        <v>2.1727298115320259E-2</v>
      </c>
    </row>
    <row r="748" spans="2:5" x14ac:dyDescent="0.25">
      <c r="B748" s="53">
        <f t="shared" si="26"/>
        <v>740</v>
      </c>
      <c r="C748" s="55">
        <v>1.1577723344240005</v>
      </c>
      <c r="D748" s="55">
        <v>7.1790717078132751</v>
      </c>
      <c r="E748" s="55">
        <f t="shared" si="27"/>
        <v>0.54798237011727302</v>
      </c>
    </row>
    <row r="749" spans="2:5" x14ac:dyDescent="0.25">
      <c r="B749" s="53">
        <f t="shared" si="26"/>
        <v>741</v>
      </c>
      <c r="C749" s="55">
        <v>0.92035549578201969</v>
      </c>
      <c r="D749" s="55">
        <v>4.5300510653741775</v>
      </c>
      <c r="E749" s="55">
        <f t="shared" si="27"/>
        <v>-1.1513709177539013</v>
      </c>
    </row>
    <row r="750" spans="2:5" x14ac:dyDescent="0.25">
      <c r="B750" s="53">
        <f t="shared" si="26"/>
        <v>742</v>
      </c>
      <c r="C750" s="55">
        <v>1.1790003934005426</v>
      </c>
      <c r="D750" s="55">
        <v>7.0106253470047442</v>
      </c>
      <c r="E750" s="55">
        <f t="shared" si="27"/>
        <v>0.29462377340257362</v>
      </c>
    </row>
    <row r="751" spans="2:5" x14ac:dyDescent="0.25">
      <c r="B751" s="53">
        <f t="shared" si="26"/>
        <v>743</v>
      </c>
      <c r="C751" s="55">
        <v>0.58000661301521661</v>
      </c>
      <c r="D751" s="55">
        <v>4.2539551917542653</v>
      </c>
      <c r="E751" s="55">
        <f t="shared" si="27"/>
        <v>-6.6071260306601154E-2</v>
      </c>
    </row>
    <row r="752" spans="2:5" x14ac:dyDescent="0.25">
      <c r="B752" s="53">
        <f t="shared" si="26"/>
        <v>744</v>
      </c>
      <c r="C752" s="55">
        <v>1.821672956643885</v>
      </c>
      <c r="D752" s="55">
        <v>10.001436970684287</v>
      </c>
      <c r="E752" s="55">
        <f t="shared" si="27"/>
        <v>0.7147451441087469</v>
      </c>
    </row>
    <row r="753" spans="2:5" x14ac:dyDescent="0.25">
      <c r="B753" s="53">
        <f t="shared" si="26"/>
        <v>745</v>
      </c>
      <c r="C753" s="55">
        <v>1.6923592530673179</v>
      </c>
      <c r="D753" s="55">
        <v>8.8005845826715756</v>
      </c>
      <c r="E753" s="55">
        <f t="shared" si="27"/>
        <v>3.114757040230387E-2</v>
      </c>
    </row>
    <row r="754" spans="2:5" x14ac:dyDescent="0.25">
      <c r="B754" s="53">
        <f t="shared" si="26"/>
        <v>746</v>
      </c>
      <c r="C754" s="55">
        <v>1.1823263902725687</v>
      </c>
      <c r="D754" s="55">
        <v>6.0699545826795518</v>
      </c>
      <c r="E754" s="55">
        <f t="shared" si="27"/>
        <v>-0.65935097841072299</v>
      </c>
    </row>
    <row r="755" spans="2:5" x14ac:dyDescent="0.25">
      <c r="B755" s="53">
        <f t="shared" si="26"/>
        <v>747</v>
      </c>
      <c r="C755" s="55">
        <v>0.95598914622925357</v>
      </c>
      <c r="D755" s="55">
        <v>5.907253791356684</v>
      </c>
      <c r="E755" s="55">
        <f t="shared" si="27"/>
        <v>8.3297206439669758E-2</v>
      </c>
    </row>
    <row r="756" spans="2:5" x14ac:dyDescent="0.25">
      <c r="B756" s="53">
        <f t="shared" si="26"/>
        <v>748</v>
      </c>
      <c r="C756" s="55">
        <v>0.69617057366323665</v>
      </c>
      <c r="D756" s="55">
        <v>6.2100530819442374</v>
      </c>
      <c r="E756" s="55">
        <f t="shared" si="27"/>
        <v>1.4253707872912909</v>
      </c>
    </row>
    <row r="757" spans="2:5" x14ac:dyDescent="0.25">
      <c r="B757" s="53">
        <f t="shared" si="26"/>
        <v>749</v>
      </c>
      <c r="C757" s="55">
        <v>0.1913811520285511</v>
      </c>
      <c r="D757" s="55">
        <v>4.2913228332023809</v>
      </c>
      <c r="E757" s="55">
        <f t="shared" si="27"/>
        <v>1.5257982250881765</v>
      </c>
    </row>
    <row r="758" spans="2:5" x14ac:dyDescent="0.25">
      <c r="B758" s="53">
        <f t="shared" si="26"/>
        <v>750</v>
      </c>
      <c r="C758" s="55">
        <v>1.1206583125375369E-2</v>
      </c>
      <c r="D758" s="55">
        <v>2.1521206252649079</v>
      </c>
      <c r="E758" s="55">
        <f t="shared" si="27"/>
        <v>0.10729429276340641</v>
      </c>
    </row>
    <row r="759" spans="2:5" x14ac:dyDescent="0.25">
      <c r="B759" s="53">
        <f t="shared" si="26"/>
        <v>751</v>
      </c>
      <c r="C759" s="55">
        <v>1.4942740935458945</v>
      </c>
      <c r="D759" s="55">
        <v>7.42637723675419</v>
      </c>
      <c r="E759" s="55">
        <f t="shared" si="27"/>
        <v>-0.55071913742938783</v>
      </c>
    </row>
    <row r="760" spans="2:5" x14ac:dyDescent="0.25">
      <c r="B760" s="53">
        <f t="shared" si="26"/>
        <v>752</v>
      </c>
      <c r="C760" s="55">
        <v>0.25060655777475782</v>
      </c>
      <c r="D760" s="55">
        <v>3.0012308623451887</v>
      </c>
      <c r="E760" s="55">
        <f t="shared" si="27"/>
        <v>-1.1953687538426294E-3</v>
      </c>
    </row>
    <row r="761" spans="2:5" x14ac:dyDescent="0.25">
      <c r="B761" s="53">
        <f t="shared" si="26"/>
        <v>753</v>
      </c>
      <c r="C761" s="55">
        <v>1.9741193728965356</v>
      </c>
      <c r="D761" s="55">
        <v>9.1137721830425669</v>
      </c>
      <c r="E761" s="55">
        <f t="shared" si="27"/>
        <v>-0.78270530854357645</v>
      </c>
    </row>
    <row r="762" spans="2:5" x14ac:dyDescent="0.25">
      <c r="B762" s="53">
        <f t="shared" si="26"/>
        <v>754</v>
      </c>
      <c r="C762" s="55">
        <v>1.2850998599096908</v>
      </c>
      <c r="D762" s="55">
        <v>7.3011805580131925</v>
      </c>
      <c r="E762" s="55">
        <f t="shared" si="27"/>
        <v>0.16078111837442943</v>
      </c>
    </row>
    <row r="763" spans="2:5" x14ac:dyDescent="0.25">
      <c r="B763" s="53">
        <f t="shared" si="26"/>
        <v>755</v>
      </c>
      <c r="C763" s="55">
        <v>0.60343778766369471</v>
      </c>
      <c r="D763" s="55">
        <v>4.3398138942808231</v>
      </c>
      <c r="E763" s="55">
        <f t="shared" si="27"/>
        <v>-7.3937256373955762E-2</v>
      </c>
    </row>
    <row r="764" spans="2:5" x14ac:dyDescent="0.25">
      <c r="B764" s="53">
        <f t="shared" si="26"/>
        <v>756</v>
      </c>
      <c r="C764" s="55">
        <v>0.45055079183254798</v>
      </c>
      <c r="D764" s="55">
        <v>4.3012936172641361</v>
      </c>
      <c r="E764" s="55">
        <f t="shared" si="27"/>
        <v>0.49909044993394414</v>
      </c>
    </row>
    <row r="765" spans="2:5" x14ac:dyDescent="0.25">
      <c r="B765" s="53">
        <f t="shared" si="26"/>
        <v>757</v>
      </c>
      <c r="C765" s="55">
        <v>1.9016316694710562</v>
      </c>
      <c r="D765" s="55">
        <v>9.9861108903174198</v>
      </c>
      <c r="E765" s="55">
        <f t="shared" si="27"/>
        <v>0.37958421243319407</v>
      </c>
    </row>
    <row r="766" spans="2:5" x14ac:dyDescent="0.25">
      <c r="B766" s="53">
        <f t="shared" ref="B766:B829" si="28">B765+1</f>
        <v>758</v>
      </c>
      <c r="C766" s="55">
        <v>1.8476182595086679</v>
      </c>
      <c r="D766" s="55">
        <v>8.5415059954481869</v>
      </c>
      <c r="E766" s="55">
        <f t="shared" si="27"/>
        <v>-0.8489670425864837</v>
      </c>
    </row>
    <row r="767" spans="2:5" x14ac:dyDescent="0.25">
      <c r="B767" s="53">
        <f t="shared" si="28"/>
        <v>759</v>
      </c>
      <c r="C767" s="55">
        <v>1.3615894693883264</v>
      </c>
      <c r="D767" s="55">
        <v>8.8489491528252664</v>
      </c>
      <c r="E767" s="55">
        <f t="shared" si="27"/>
        <v>1.4025912752719609</v>
      </c>
    </row>
    <row r="768" spans="2:5" x14ac:dyDescent="0.25">
      <c r="B768" s="53">
        <f t="shared" si="28"/>
        <v>760</v>
      </c>
      <c r="C768" s="55">
        <v>7.7643494274870273E-2</v>
      </c>
      <c r="D768" s="55">
        <v>1.9344603724329952</v>
      </c>
      <c r="E768" s="55">
        <f t="shared" si="27"/>
        <v>-0.37611360466648591</v>
      </c>
    </row>
    <row r="769" spans="2:5" x14ac:dyDescent="0.25">
      <c r="B769" s="53">
        <f t="shared" si="28"/>
        <v>761</v>
      </c>
      <c r="C769" s="55">
        <v>1.9563896493563084</v>
      </c>
      <c r="D769" s="55">
        <v>8.3433606904607487</v>
      </c>
      <c r="E769" s="55">
        <f t="shared" si="27"/>
        <v>-1.4821979069644851</v>
      </c>
    </row>
    <row r="770" spans="2:5" x14ac:dyDescent="0.25">
      <c r="B770" s="53">
        <f t="shared" si="28"/>
        <v>762</v>
      </c>
      <c r="C770" s="55">
        <v>0.98887165948983524</v>
      </c>
      <c r="D770" s="55">
        <v>4.7203168858315925</v>
      </c>
      <c r="E770" s="55">
        <f t="shared" si="27"/>
        <v>-1.2351697521277485</v>
      </c>
    </row>
    <row r="771" spans="2:5" x14ac:dyDescent="0.25">
      <c r="B771" s="53">
        <f t="shared" si="28"/>
        <v>763</v>
      </c>
      <c r="C771" s="55">
        <v>0.49101699834719659</v>
      </c>
      <c r="D771" s="55">
        <v>3.7926223808975674</v>
      </c>
      <c r="E771" s="55">
        <f t="shared" si="27"/>
        <v>-0.17144561249121892</v>
      </c>
    </row>
    <row r="772" spans="2:5" x14ac:dyDescent="0.25">
      <c r="B772" s="53">
        <f t="shared" si="28"/>
        <v>764</v>
      </c>
      <c r="C772" s="55">
        <v>0.92968297110136855</v>
      </c>
      <c r="D772" s="55">
        <v>5.6273801008268753</v>
      </c>
      <c r="E772" s="55">
        <f t="shared" si="27"/>
        <v>-9.1351783578598855E-2</v>
      </c>
    </row>
    <row r="773" spans="2:5" x14ac:dyDescent="0.25">
      <c r="B773" s="53">
        <f t="shared" si="28"/>
        <v>765</v>
      </c>
      <c r="C773" s="55">
        <v>1.882517561064736</v>
      </c>
      <c r="D773" s="55">
        <v>9.5451794136815895</v>
      </c>
      <c r="E773" s="55">
        <f t="shared" si="27"/>
        <v>1.5109169422645508E-2</v>
      </c>
    </row>
    <row r="774" spans="2:5" x14ac:dyDescent="0.25">
      <c r="B774" s="53">
        <f t="shared" si="28"/>
        <v>766</v>
      </c>
      <c r="C774" s="55">
        <v>0.4105474338615358</v>
      </c>
      <c r="D774" s="55">
        <v>6.5879319148202775</v>
      </c>
      <c r="E774" s="55">
        <f t="shared" si="27"/>
        <v>2.9457421793741343</v>
      </c>
    </row>
    <row r="775" spans="2:5" x14ac:dyDescent="0.25">
      <c r="B775" s="53">
        <f t="shared" si="28"/>
        <v>767</v>
      </c>
      <c r="C775" s="55">
        <v>1.0441420497932326</v>
      </c>
      <c r="D775" s="55">
        <v>4.2351466272862046</v>
      </c>
      <c r="E775" s="55">
        <f t="shared" si="27"/>
        <v>-1.9414215718867256</v>
      </c>
    </row>
    <row r="776" spans="2:5" x14ac:dyDescent="0.25">
      <c r="B776" s="53">
        <f t="shared" si="28"/>
        <v>768</v>
      </c>
      <c r="C776" s="55">
        <v>1.4877745256006425</v>
      </c>
      <c r="D776" s="55">
        <v>10.054456510917234</v>
      </c>
      <c r="E776" s="55">
        <f t="shared" si="27"/>
        <v>2.1033584085146639</v>
      </c>
    </row>
    <row r="777" spans="2:5" x14ac:dyDescent="0.25">
      <c r="B777" s="53">
        <f t="shared" si="28"/>
        <v>769</v>
      </c>
      <c r="C777" s="55">
        <v>1.8341838198994089</v>
      </c>
      <c r="D777" s="55">
        <v>8.9861435807110759</v>
      </c>
      <c r="E777" s="55">
        <f t="shared" ref="E777:E840" si="29">D777-($D$2+$D$3*C777)</f>
        <v>-0.35059169888656072</v>
      </c>
    </row>
    <row r="778" spans="2:5" x14ac:dyDescent="0.25">
      <c r="B778" s="53">
        <f t="shared" si="28"/>
        <v>770</v>
      </c>
      <c r="C778" s="55">
        <v>1.7316841744262186</v>
      </c>
      <c r="D778" s="55">
        <v>8.7587173406287508</v>
      </c>
      <c r="E778" s="55">
        <f t="shared" si="29"/>
        <v>-0.16801935707612436</v>
      </c>
    </row>
    <row r="779" spans="2:5" x14ac:dyDescent="0.25">
      <c r="B779" s="53">
        <f t="shared" si="28"/>
        <v>771</v>
      </c>
      <c r="C779" s="55">
        <v>1.4903127245360894</v>
      </c>
      <c r="D779" s="55">
        <v>7.7147681616297676</v>
      </c>
      <c r="E779" s="55">
        <f t="shared" si="29"/>
        <v>-0.24648273651459007</v>
      </c>
    </row>
    <row r="780" spans="2:5" x14ac:dyDescent="0.25">
      <c r="B780" s="53">
        <f t="shared" si="28"/>
        <v>772</v>
      </c>
      <c r="C780" s="55">
        <v>0.59015979600486324</v>
      </c>
      <c r="D780" s="55">
        <v>4.5436830151519292</v>
      </c>
      <c r="E780" s="55">
        <f t="shared" si="29"/>
        <v>0.18304383113247624</v>
      </c>
    </row>
    <row r="781" spans="2:5" x14ac:dyDescent="0.25">
      <c r="B781" s="53">
        <f t="shared" si="28"/>
        <v>773</v>
      </c>
      <c r="C781" s="55">
        <v>1.9360446458152907</v>
      </c>
      <c r="D781" s="55">
        <v>9.6797148597601819</v>
      </c>
      <c r="E781" s="55">
        <f t="shared" si="29"/>
        <v>-6.4463723500981729E-2</v>
      </c>
    </row>
    <row r="782" spans="2:5" x14ac:dyDescent="0.25">
      <c r="B782" s="53">
        <f t="shared" si="28"/>
        <v>774</v>
      </c>
      <c r="C782" s="55">
        <v>9.4075573792237632E-2</v>
      </c>
      <c r="D782" s="55">
        <v>2.5577727736281322</v>
      </c>
      <c r="E782" s="55">
        <f t="shared" si="29"/>
        <v>0.18147047845918163</v>
      </c>
    </row>
    <row r="783" spans="2:5" x14ac:dyDescent="0.25">
      <c r="B783" s="53">
        <f t="shared" si="28"/>
        <v>775</v>
      </c>
      <c r="C783" s="55">
        <v>0.20938417932943709</v>
      </c>
      <c r="D783" s="55">
        <v>3.9724680559151997</v>
      </c>
      <c r="E783" s="55">
        <f t="shared" si="29"/>
        <v>1.1349313385974513</v>
      </c>
    </row>
    <row r="784" spans="2:5" x14ac:dyDescent="0.25">
      <c r="B784" s="53">
        <f t="shared" si="28"/>
        <v>776</v>
      </c>
      <c r="C784" s="55">
        <v>1.6671037826478519</v>
      </c>
      <c r="D784" s="55">
        <v>9.3091270129917927</v>
      </c>
      <c r="E784" s="55">
        <f t="shared" si="29"/>
        <v>0.64071188240038524</v>
      </c>
    </row>
    <row r="785" spans="2:5" x14ac:dyDescent="0.25">
      <c r="B785" s="53">
        <f t="shared" si="28"/>
        <v>777</v>
      </c>
      <c r="C785" s="55">
        <v>0.8701200852769635</v>
      </c>
      <c r="D785" s="55">
        <v>4.4992438642284336</v>
      </c>
      <c r="E785" s="55">
        <f t="shared" si="29"/>
        <v>-0.98123647687942039</v>
      </c>
    </row>
    <row r="786" spans="2:5" x14ac:dyDescent="0.25">
      <c r="B786" s="53">
        <f t="shared" si="28"/>
        <v>778</v>
      </c>
      <c r="C786" s="55">
        <v>1.2243685806067397</v>
      </c>
      <c r="D786" s="55">
        <v>6.2812355887520672</v>
      </c>
      <c r="E786" s="55">
        <f t="shared" si="29"/>
        <v>-0.61623873367489157</v>
      </c>
    </row>
    <row r="787" spans="2:5" x14ac:dyDescent="0.25">
      <c r="B787" s="53">
        <f t="shared" si="28"/>
        <v>779</v>
      </c>
      <c r="C787" s="55">
        <v>0.90518062537389743</v>
      </c>
      <c r="D787" s="55">
        <v>5.4498720723749949</v>
      </c>
      <c r="E787" s="55">
        <f t="shared" si="29"/>
        <v>-0.17085042912059478</v>
      </c>
    </row>
    <row r="788" spans="2:5" x14ac:dyDescent="0.25">
      <c r="B788" s="53">
        <f t="shared" si="28"/>
        <v>780</v>
      </c>
      <c r="C788" s="55">
        <v>1.1045421531701225</v>
      </c>
      <c r="D788" s="55">
        <v>6.0786963463589796</v>
      </c>
      <c r="E788" s="55">
        <f t="shared" si="29"/>
        <v>-0.3394722663215104</v>
      </c>
    </row>
    <row r="789" spans="2:5" x14ac:dyDescent="0.25">
      <c r="B789" s="53">
        <f t="shared" si="28"/>
        <v>781</v>
      </c>
      <c r="C789" s="55">
        <v>0.7616662118750801</v>
      </c>
      <c r="D789" s="55">
        <v>4.7483781894162114</v>
      </c>
      <c r="E789" s="55">
        <f t="shared" si="29"/>
        <v>-0.29828665808410904</v>
      </c>
    </row>
    <row r="790" spans="2:5" x14ac:dyDescent="0.25">
      <c r="B790" s="53">
        <f t="shared" si="28"/>
        <v>782</v>
      </c>
      <c r="C790" s="55">
        <v>0.82241437615801627</v>
      </c>
      <c r="D790" s="55">
        <v>5.3372690725739664</v>
      </c>
      <c r="E790" s="55">
        <f t="shared" si="29"/>
        <v>4.7611567941901356E-2</v>
      </c>
    </row>
    <row r="791" spans="2:5" x14ac:dyDescent="0.25">
      <c r="B791" s="53">
        <f t="shared" si="28"/>
        <v>783</v>
      </c>
      <c r="C791" s="55">
        <v>1.3770486067528209</v>
      </c>
      <c r="D791" s="55">
        <v>7.3660031287804006</v>
      </c>
      <c r="E791" s="55">
        <f t="shared" si="29"/>
        <v>-0.14219129823088306</v>
      </c>
    </row>
    <row r="792" spans="2:5" x14ac:dyDescent="0.25">
      <c r="B792" s="53">
        <f t="shared" si="28"/>
        <v>784</v>
      </c>
      <c r="C792" s="55">
        <v>0.26811254112012972</v>
      </c>
      <c r="D792" s="55">
        <v>5.3207508514193691</v>
      </c>
      <c r="E792" s="55">
        <f t="shared" si="29"/>
        <v>2.2483006869388502</v>
      </c>
    </row>
    <row r="793" spans="2:5" x14ac:dyDescent="0.25">
      <c r="B793" s="53">
        <f t="shared" si="28"/>
        <v>785</v>
      </c>
      <c r="C793" s="55">
        <v>5.1208128702900924E-2</v>
      </c>
      <c r="D793" s="55">
        <v>2.4890204654283941</v>
      </c>
      <c r="E793" s="55">
        <f t="shared" si="29"/>
        <v>0.28418795061679036</v>
      </c>
    </row>
    <row r="794" spans="2:5" x14ac:dyDescent="0.25">
      <c r="B794" s="53">
        <f t="shared" si="28"/>
        <v>786</v>
      </c>
      <c r="C794" s="55">
        <v>1.2873987606046988</v>
      </c>
      <c r="D794" s="55">
        <v>6.4186806399405656</v>
      </c>
      <c r="E794" s="55">
        <f t="shared" si="29"/>
        <v>-0.7309144024782297</v>
      </c>
    </row>
    <row r="795" spans="2:5" x14ac:dyDescent="0.25">
      <c r="B795" s="53">
        <f t="shared" si="28"/>
        <v>787</v>
      </c>
      <c r="C795" s="55">
        <v>1.6774966499462027</v>
      </c>
      <c r="D795" s="55">
        <v>8.6444023624062716</v>
      </c>
      <c r="E795" s="55">
        <f t="shared" si="29"/>
        <v>-6.5584237378539356E-2</v>
      </c>
    </row>
    <row r="796" spans="2:5" x14ac:dyDescent="0.25">
      <c r="B796" s="53">
        <f t="shared" si="28"/>
        <v>788</v>
      </c>
      <c r="C796" s="55">
        <v>0.21998587727819952</v>
      </c>
      <c r="D796" s="55">
        <v>4.3319876873866621</v>
      </c>
      <c r="E796" s="55">
        <f t="shared" si="29"/>
        <v>1.452044178273864</v>
      </c>
    </row>
    <row r="797" spans="2:5" x14ac:dyDescent="0.25">
      <c r="B797" s="53">
        <f t="shared" si="28"/>
        <v>789</v>
      </c>
      <c r="C797" s="55">
        <v>1.9822104643556679</v>
      </c>
      <c r="D797" s="55">
        <v>9.9452218535573671</v>
      </c>
      <c r="E797" s="55">
        <f t="shared" si="29"/>
        <v>1.6379996134695318E-2</v>
      </c>
    </row>
    <row r="798" spans="2:5" x14ac:dyDescent="0.25">
      <c r="B798" s="53">
        <f t="shared" si="28"/>
        <v>790</v>
      </c>
      <c r="C798" s="55">
        <v>0.41132644953927922</v>
      </c>
      <c r="D798" s="55">
        <v>4.1856644834233245</v>
      </c>
      <c r="E798" s="55">
        <f t="shared" si="29"/>
        <v>0.54035868526620767</v>
      </c>
    </row>
    <row r="799" spans="2:5" x14ac:dyDescent="0.25">
      <c r="B799" s="53">
        <f t="shared" si="28"/>
        <v>791</v>
      </c>
      <c r="C799" s="55">
        <v>1.6516057359854273</v>
      </c>
      <c r="D799" s="55">
        <v>7.224258475043408</v>
      </c>
      <c r="E799" s="55">
        <f t="shared" si="29"/>
        <v>-1.382164468898301</v>
      </c>
    </row>
    <row r="800" spans="2:5" x14ac:dyDescent="0.25">
      <c r="B800" s="53">
        <f t="shared" si="28"/>
        <v>792</v>
      </c>
      <c r="C800" s="55">
        <v>0.65477286834215387</v>
      </c>
      <c r="D800" s="55">
        <v>4.2426528166342035</v>
      </c>
      <c r="E800" s="55">
        <f t="shared" si="29"/>
        <v>-0.37643865673441201</v>
      </c>
    </row>
    <row r="801" spans="2:5" x14ac:dyDescent="0.25">
      <c r="B801" s="53">
        <f t="shared" si="28"/>
        <v>793</v>
      </c>
      <c r="C801" s="55">
        <v>0.11212616623317162</v>
      </c>
      <c r="D801" s="55">
        <v>2.3661211114805636</v>
      </c>
      <c r="E801" s="55">
        <f t="shared" si="29"/>
        <v>-8.2383553452122893E-2</v>
      </c>
    </row>
    <row r="802" spans="2:5" x14ac:dyDescent="0.25">
      <c r="B802" s="53">
        <f t="shared" si="28"/>
        <v>794</v>
      </c>
      <c r="C802" s="55">
        <v>1.4936597088413173</v>
      </c>
      <c r="D802" s="55">
        <v>7.4466009410892653</v>
      </c>
      <c r="E802" s="55">
        <f t="shared" si="29"/>
        <v>-0.52803789427600378</v>
      </c>
    </row>
    <row r="803" spans="2:5" x14ac:dyDescent="0.25">
      <c r="B803" s="53">
        <f t="shared" si="28"/>
        <v>795</v>
      </c>
      <c r="C803" s="55">
        <v>1.2857875874824343</v>
      </c>
      <c r="D803" s="55">
        <v>7.2877857476905357</v>
      </c>
      <c r="E803" s="55">
        <f t="shared" si="29"/>
        <v>0.14463539776079859</v>
      </c>
    </row>
    <row r="804" spans="2:5" x14ac:dyDescent="0.25">
      <c r="B804" s="53">
        <f t="shared" si="28"/>
        <v>796</v>
      </c>
      <c r="C804" s="55">
        <v>0.69077418158038473</v>
      </c>
      <c r="D804" s="55">
        <v>4.5682491287433091</v>
      </c>
      <c r="E804" s="55">
        <f t="shared" si="29"/>
        <v>-0.19484759757822978</v>
      </c>
    </row>
    <row r="805" spans="2:5" x14ac:dyDescent="0.25">
      <c r="B805" s="53">
        <f t="shared" si="28"/>
        <v>797</v>
      </c>
      <c r="C805" s="55">
        <v>1.7512926786341976</v>
      </c>
      <c r="D805" s="55">
        <v>8.5358758878104748</v>
      </c>
      <c r="E805" s="55">
        <f t="shared" si="29"/>
        <v>-0.46929482672631551</v>
      </c>
    </row>
    <row r="806" spans="2:5" x14ac:dyDescent="0.25">
      <c r="B806" s="53">
        <f t="shared" si="28"/>
        <v>798</v>
      </c>
      <c r="C806" s="55">
        <v>1.7985763738722458</v>
      </c>
      <c r="D806" s="55">
        <v>9.3172420317491333</v>
      </c>
      <c r="E806" s="55">
        <f t="shared" si="29"/>
        <v>0.12293653626015022</v>
      </c>
    </row>
    <row r="807" spans="2:5" x14ac:dyDescent="0.25">
      <c r="B807" s="53">
        <f t="shared" si="28"/>
        <v>799</v>
      </c>
      <c r="C807" s="55">
        <v>0.56947970008185278</v>
      </c>
      <c r="D807" s="55">
        <v>4.9449026532355749</v>
      </c>
      <c r="E807" s="55">
        <f t="shared" si="29"/>
        <v>0.66698385290816375</v>
      </c>
    </row>
    <row r="808" spans="2:5" x14ac:dyDescent="0.25">
      <c r="B808" s="53">
        <f t="shared" si="28"/>
        <v>800</v>
      </c>
      <c r="C808" s="55">
        <v>0.82001752589836641</v>
      </c>
      <c r="D808" s="55">
        <v>4.2449479183816283</v>
      </c>
      <c r="E808" s="55">
        <f t="shared" si="29"/>
        <v>-1.0351221852118373</v>
      </c>
    </row>
    <row r="809" spans="2:5" x14ac:dyDescent="0.25">
      <c r="B809" s="53">
        <f t="shared" si="28"/>
        <v>801</v>
      </c>
      <c r="C809" s="55">
        <v>1.2842391430802178</v>
      </c>
      <c r="D809" s="55">
        <v>8.6956012543417618</v>
      </c>
      <c r="E809" s="55">
        <f t="shared" si="29"/>
        <v>1.5586446820208906</v>
      </c>
    </row>
    <row r="810" spans="2:5" x14ac:dyDescent="0.25">
      <c r="B810" s="53">
        <f t="shared" si="28"/>
        <v>802</v>
      </c>
      <c r="C810" s="55">
        <v>1.1998449145571268</v>
      </c>
      <c r="D810" s="55">
        <v>6.4248641465873266</v>
      </c>
      <c r="E810" s="55">
        <f t="shared" si="29"/>
        <v>-0.37451551164118069</v>
      </c>
    </row>
    <row r="811" spans="2:5" x14ac:dyDescent="0.25">
      <c r="B811" s="53">
        <f t="shared" si="28"/>
        <v>803</v>
      </c>
      <c r="C811" s="55">
        <v>0.68016716397425925</v>
      </c>
      <c r="D811" s="55">
        <v>4.0472929866553633</v>
      </c>
      <c r="E811" s="55">
        <f t="shared" si="29"/>
        <v>-0.67337566924167369</v>
      </c>
    </row>
    <row r="812" spans="2:5" x14ac:dyDescent="0.25">
      <c r="B812" s="53">
        <f t="shared" si="28"/>
        <v>804</v>
      </c>
      <c r="C812" s="55">
        <v>0.12550373881844057</v>
      </c>
      <c r="D812" s="55">
        <v>1.46780601779731</v>
      </c>
      <c r="E812" s="55">
        <f t="shared" si="29"/>
        <v>-1.0342089374764523</v>
      </c>
    </row>
    <row r="813" spans="2:5" x14ac:dyDescent="0.25">
      <c r="B813" s="53">
        <f t="shared" si="28"/>
        <v>805</v>
      </c>
      <c r="C813" s="55">
        <v>1.2874166415054062</v>
      </c>
      <c r="D813" s="55">
        <v>5.8782686100599202</v>
      </c>
      <c r="E813" s="55">
        <f t="shared" si="29"/>
        <v>-1.2713979559617048</v>
      </c>
    </row>
    <row r="814" spans="2:5" x14ac:dyDescent="0.25">
      <c r="B814" s="53">
        <f t="shared" si="28"/>
        <v>806</v>
      </c>
      <c r="C814" s="55">
        <v>1.7180343942333054</v>
      </c>
      <c r="D814" s="55">
        <v>8.463613881969291</v>
      </c>
      <c r="E814" s="55">
        <f t="shared" si="29"/>
        <v>-0.40852369496393059</v>
      </c>
    </row>
    <row r="815" spans="2:5" x14ac:dyDescent="0.25">
      <c r="B815" s="53">
        <f t="shared" si="28"/>
        <v>807</v>
      </c>
      <c r="C815" s="55">
        <v>1.7996128628656491</v>
      </c>
      <c r="D815" s="55">
        <v>7.9344264232181985</v>
      </c>
      <c r="E815" s="55">
        <f t="shared" si="29"/>
        <v>-1.2640250282443972</v>
      </c>
    </row>
    <row r="816" spans="2:5" x14ac:dyDescent="0.25">
      <c r="B816" s="53">
        <f t="shared" si="28"/>
        <v>808</v>
      </c>
      <c r="C816" s="55">
        <v>1.3856163595814979</v>
      </c>
      <c r="D816" s="55">
        <v>6.0554327893625199</v>
      </c>
      <c r="E816" s="55">
        <f t="shared" si="29"/>
        <v>-1.4870326489634715</v>
      </c>
    </row>
    <row r="817" spans="2:5" x14ac:dyDescent="0.25">
      <c r="B817" s="53">
        <f t="shared" si="28"/>
        <v>809</v>
      </c>
      <c r="C817" s="55">
        <v>0.84372617357106794</v>
      </c>
      <c r="D817" s="55">
        <v>4.1501706727133909</v>
      </c>
      <c r="E817" s="55">
        <f t="shared" si="29"/>
        <v>-1.2247340215708808</v>
      </c>
    </row>
    <row r="818" spans="2:5" x14ac:dyDescent="0.25">
      <c r="B818" s="53">
        <f t="shared" si="28"/>
        <v>810</v>
      </c>
      <c r="C818" s="55">
        <v>0.53975150899790258</v>
      </c>
      <c r="D818" s="55">
        <v>3.3792466171104172</v>
      </c>
      <c r="E818" s="55">
        <f t="shared" si="29"/>
        <v>-0.77975941888119316</v>
      </c>
    </row>
    <row r="819" spans="2:5" x14ac:dyDescent="0.25">
      <c r="B819" s="53">
        <f t="shared" si="28"/>
        <v>811</v>
      </c>
      <c r="C819" s="55">
        <v>1.0618616837899195</v>
      </c>
      <c r="D819" s="55">
        <v>5.8522719844771389</v>
      </c>
      <c r="E819" s="55">
        <f t="shared" si="29"/>
        <v>-0.39517475068253916</v>
      </c>
    </row>
    <row r="820" spans="2:5" x14ac:dyDescent="0.25">
      <c r="B820" s="53">
        <f t="shared" si="28"/>
        <v>812</v>
      </c>
      <c r="C820" s="55">
        <v>1.2481773217476935</v>
      </c>
      <c r="D820" s="55">
        <v>8.3638410436046655</v>
      </c>
      <c r="E820" s="55">
        <f t="shared" si="29"/>
        <v>1.3711317566138916</v>
      </c>
    </row>
    <row r="821" spans="2:5" x14ac:dyDescent="0.25">
      <c r="B821" s="53">
        <f t="shared" si="28"/>
        <v>813</v>
      </c>
      <c r="C821" s="55">
        <v>0.29568919364554103</v>
      </c>
      <c r="D821" s="55">
        <v>2.7520350130077804</v>
      </c>
      <c r="E821" s="55">
        <f t="shared" si="29"/>
        <v>-0.43072176157438369</v>
      </c>
    </row>
    <row r="822" spans="2:5" x14ac:dyDescent="0.25">
      <c r="B822" s="53">
        <f t="shared" si="28"/>
        <v>814</v>
      </c>
      <c r="C822" s="55">
        <v>0.52996558659012738</v>
      </c>
      <c r="D822" s="55">
        <v>3.039422442376972</v>
      </c>
      <c r="E822" s="55">
        <f t="shared" si="29"/>
        <v>-1.0804399039835375</v>
      </c>
    </row>
    <row r="823" spans="2:5" x14ac:dyDescent="0.25">
      <c r="B823" s="53">
        <f t="shared" si="28"/>
        <v>815</v>
      </c>
      <c r="C823" s="55">
        <v>1.6253255687809776</v>
      </c>
      <c r="D823" s="55">
        <v>9.0703170522588046</v>
      </c>
      <c r="E823" s="55">
        <f t="shared" si="29"/>
        <v>0.56901477713489435</v>
      </c>
    </row>
    <row r="824" spans="2:5" x14ac:dyDescent="0.25">
      <c r="B824" s="53">
        <f t="shared" si="28"/>
        <v>816</v>
      </c>
      <c r="C824" s="55">
        <v>7.3228875411556649E-2</v>
      </c>
      <c r="D824" s="55">
        <v>2.30199296366591</v>
      </c>
      <c r="E824" s="55">
        <f t="shared" si="29"/>
        <v>9.0774620196834022E-3</v>
      </c>
    </row>
    <row r="825" spans="2:5" x14ac:dyDescent="0.25">
      <c r="B825" s="53">
        <f t="shared" si="28"/>
        <v>817</v>
      </c>
      <c r="C825" s="55">
        <v>1.1701420944026395</v>
      </c>
      <c r="D825" s="55">
        <v>5.9876628448785576</v>
      </c>
      <c r="E825" s="55">
        <f t="shared" si="29"/>
        <v>-0.6929055327320004</v>
      </c>
    </row>
    <row r="826" spans="2:5" x14ac:dyDescent="0.25">
      <c r="B826" s="53">
        <f t="shared" si="28"/>
        <v>818</v>
      </c>
      <c r="C826" s="55">
        <v>1.4076494849599002</v>
      </c>
      <c r="D826" s="55">
        <v>8.1300727577075662</v>
      </c>
      <c r="E826" s="55">
        <f t="shared" si="29"/>
        <v>0.49947481786796555</v>
      </c>
    </row>
    <row r="827" spans="2:5" x14ac:dyDescent="0.25">
      <c r="B827" s="53">
        <f t="shared" si="28"/>
        <v>819</v>
      </c>
      <c r="C827" s="55">
        <v>0.61989068477673026</v>
      </c>
      <c r="D827" s="55">
        <v>4.717161961080536</v>
      </c>
      <c r="E827" s="55">
        <f t="shared" si="29"/>
        <v>0.23759922197361494</v>
      </c>
    </row>
    <row r="828" spans="2:5" x14ac:dyDescent="0.25">
      <c r="B828" s="53">
        <f t="shared" si="28"/>
        <v>820</v>
      </c>
      <c r="C828" s="55">
        <v>0.47311498559193144</v>
      </c>
      <c r="D828" s="55">
        <v>3.3305763656077012</v>
      </c>
      <c r="E828" s="55">
        <f t="shared" si="29"/>
        <v>-0.56188357676002454</v>
      </c>
    </row>
    <row r="829" spans="2:5" x14ac:dyDescent="0.25">
      <c r="B829" s="53">
        <f t="shared" si="28"/>
        <v>821</v>
      </c>
      <c r="C829" s="55">
        <v>0.89983537724234042</v>
      </c>
      <c r="D829" s="55">
        <v>5.810951109285825</v>
      </c>
      <c r="E829" s="55">
        <f t="shared" si="29"/>
        <v>0.21160960031646336</v>
      </c>
    </row>
    <row r="830" spans="2:5" x14ac:dyDescent="0.25">
      <c r="B830" s="53">
        <f t="shared" ref="B830:B893" si="30">B829+1</f>
        <v>822</v>
      </c>
      <c r="C830" s="55">
        <v>0.81211409024574244</v>
      </c>
      <c r="D830" s="55">
        <v>4.3392661544085813</v>
      </c>
      <c r="E830" s="55">
        <f t="shared" si="29"/>
        <v>-0.90919020657438843</v>
      </c>
    </row>
    <row r="831" spans="2:5" x14ac:dyDescent="0.25">
      <c r="B831" s="53">
        <f t="shared" si="30"/>
        <v>823</v>
      </c>
      <c r="C831" s="55">
        <v>1.1857722691357326</v>
      </c>
      <c r="D831" s="55">
        <v>6.0542056517044509</v>
      </c>
      <c r="E831" s="55">
        <f t="shared" si="29"/>
        <v>-0.68888342483847964</v>
      </c>
    </row>
    <row r="832" spans="2:5" x14ac:dyDescent="0.25">
      <c r="B832" s="53">
        <f t="shared" si="30"/>
        <v>824</v>
      </c>
      <c r="C832" s="55">
        <v>1.401149819550527</v>
      </c>
      <c r="D832" s="55">
        <v>6.6434933698558094</v>
      </c>
      <c r="E832" s="55">
        <f t="shared" si="29"/>
        <v>-0.9611059083462985</v>
      </c>
    </row>
    <row r="833" spans="2:5" x14ac:dyDescent="0.25">
      <c r="B833" s="53">
        <f t="shared" si="30"/>
        <v>825</v>
      </c>
      <c r="C833" s="55">
        <v>1.8045379621077582</v>
      </c>
      <c r="D833" s="55">
        <v>9.6198522031250651</v>
      </c>
      <c r="E833" s="55">
        <f t="shared" si="29"/>
        <v>0.40170035469403231</v>
      </c>
    </row>
    <row r="834" spans="2:5" x14ac:dyDescent="0.25">
      <c r="B834" s="53">
        <f t="shared" si="30"/>
        <v>826</v>
      </c>
      <c r="C834" s="55">
        <v>1.5684544025575224</v>
      </c>
      <c r="D834" s="55">
        <v>8.5438063827057462</v>
      </c>
      <c r="E834" s="55">
        <f t="shared" si="29"/>
        <v>0.26998877247565645</v>
      </c>
    </row>
    <row r="835" spans="2:5" x14ac:dyDescent="0.25">
      <c r="B835" s="53">
        <f t="shared" si="30"/>
        <v>827</v>
      </c>
      <c r="C835" s="55">
        <v>1.7674018928034372</v>
      </c>
      <c r="D835" s="55">
        <v>8.7601692656541008</v>
      </c>
      <c r="E835" s="55">
        <f t="shared" si="29"/>
        <v>-0.30943830555964702</v>
      </c>
    </row>
    <row r="836" spans="2:5" x14ac:dyDescent="0.25">
      <c r="B836" s="53">
        <f t="shared" si="30"/>
        <v>828</v>
      </c>
      <c r="C836" s="55">
        <v>0.6904106621243884</v>
      </c>
      <c r="D836" s="55">
        <v>6.0130620647000397</v>
      </c>
      <c r="E836" s="55">
        <f t="shared" si="29"/>
        <v>1.2514194162024861</v>
      </c>
    </row>
    <row r="837" spans="2:5" x14ac:dyDescent="0.25">
      <c r="B837" s="53">
        <f t="shared" si="30"/>
        <v>829</v>
      </c>
      <c r="C837" s="55">
        <v>1.111693149796638</v>
      </c>
      <c r="D837" s="55">
        <v>6.0752330615147168</v>
      </c>
      <c r="E837" s="55">
        <f t="shared" si="29"/>
        <v>-0.37153953767183534</v>
      </c>
    </row>
    <row r="838" spans="2:5" x14ac:dyDescent="0.25">
      <c r="B838" s="53">
        <f t="shared" si="30"/>
        <v>830</v>
      </c>
      <c r="C838" s="55">
        <v>0.67028552650318085</v>
      </c>
      <c r="D838" s="55">
        <v>5.0398372822914101</v>
      </c>
      <c r="E838" s="55">
        <f t="shared" si="29"/>
        <v>0.35869517627868674</v>
      </c>
    </row>
    <row r="839" spans="2:5" x14ac:dyDescent="0.25">
      <c r="B839" s="53">
        <f t="shared" si="30"/>
        <v>831</v>
      </c>
      <c r="C839" s="55">
        <v>0.40113470117477235</v>
      </c>
      <c r="D839" s="55">
        <v>2.3333419770459338</v>
      </c>
      <c r="E839" s="55">
        <f t="shared" si="29"/>
        <v>-1.2711968276531556</v>
      </c>
    </row>
    <row r="840" spans="2:5" x14ac:dyDescent="0.25">
      <c r="B840" s="53">
        <f t="shared" si="30"/>
        <v>832</v>
      </c>
      <c r="C840" s="55">
        <v>1.0424560199998287</v>
      </c>
      <c r="D840" s="55">
        <v>5.7997752614782803</v>
      </c>
      <c r="E840" s="55">
        <f t="shared" si="29"/>
        <v>-0.37004881852103466</v>
      </c>
    </row>
    <row r="841" spans="2:5" x14ac:dyDescent="0.25">
      <c r="B841" s="53">
        <f t="shared" si="30"/>
        <v>833</v>
      </c>
      <c r="C841" s="55">
        <v>1.1948138102570687</v>
      </c>
      <c r="D841" s="55">
        <v>6.6783687796160978</v>
      </c>
      <c r="E841" s="55">
        <f t="shared" ref="E841:E904" si="31">D841-($D$2+$D$3*C841)</f>
        <v>-0.10088646141217694</v>
      </c>
    </row>
    <row r="842" spans="2:5" x14ac:dyDescent="0.25">
      <c r="B842" s="53">
        <f t="shared" si="30"/>
        <v>834</v>
      </c>
      <c r="C842" s="55">
        <v>0.8099731048326837</v>
      </c>
      <c r="D842" s="55">
        <v>5.6551813758744487</v>
      </c>
      <c r="E842" s="55">
        <f t="shared" si="31"/>
        <v>0.41528895654371389</v>
      </c>
    </row>
    <row r="843" spans="2:5" x14ac:dyDescent="0.25">
      <c r="B843" s="53">
        <f t="shared" si="30"/>
        <v>835</v>
      </c>
      <c r="C843" s="55">
        <v>1.5956312257003074</v>
      </c>
      <c r="D843" s="55">
        <v>9.0181503472486977</v>
      </c>
      <c r="E843" s="55">
        <f t="shared" si="31"/>
        <v>0.63562544444746827</v>
      </c>
    </row>
    <row r="844" spans="2:5" x14ac:dyDescent="0.25">
      <c r="B844" s="53">
        <f t="shared" si="30"/>
        <v>836</v>
      </c>
      <c r="C844" s="55">
        <v>0.76530847988675732</v>
      </c>
      <c r="D844" s="55">
        <v>4.5215841798509642</v>
      </c>
      <c r="E844" s="55">
        <f t="shared" si="31"/>
        <v>-0.53964973969606511</v>
      </c>
    </row>
    <row r="845" spans="2:5" x14ac:dyDescent="0.25">
      <c r="B845" s="53">
        <f t="shared" si="30"/>
        <v>837</v>
      </c>
      <c r="C845" s="55">
        <v>1.4137610902801088</v>
      </c>
      <c r="D845" s="55">
        <v>8.5456333381585559</v>
      </c>
      <c r="E845" s="55">
        <f t="shared" si="31"/>
        <v>0.89058897703812079</v>
      </c>
    </row>
    <row r="846" spans="2:5" x14ac:dyDescent="0.25">
      <c r="B846" s="53">
        <f t="shared" si="30"/>
        <v>838</v>
      </c>
      <c r="C846" s="55">
        <v>4.8809793416790814E-3</v>
      </c>
      <c r="D846" s="55">
        <v>1.7046879402762838</v>
      </c>
      <c r="E846" s="55">
        <f t="shared" si="31"/>
        <v>-0.31483597709043254</v>
      </c>
    </row>
    <row r="847" spans="2:5" x14ac:dyDescent="0.25">
      <c r="B847" s="53">
        <f t="shared" si="30"/>
        <v>839</v>
      </c>
      <c r="C847" s="55">
        <v>0.95762829153922935</v>
      </c>
      <c r="D847" s="55">
        <v>7.3423725275395375</v>
      </c>
      <c r="E847" s="55">
        <f t="shared" si="31"/>
        <v>1.5118593613826201</v>
      </c>
    </row>
    <row r="848" spans="2:5" x14ac:dyDescent="0.25">
      <c r="B848" s="53">
        <f t="shared" si="30"/>
        <v>840</v>
      </c>
      <c r="C848" s="55">
        <v>0.59427300064288424</v>
      </c>
      <c r="D848" s="55">
        <v>4.3115027020044181</v>
      </c>
      <c r="E848" s="55">
        <f t="shared" si="31"/>
        <v>-6.5589300567118869E-2</v>
      </c>
    </row>
    <row r="849" spans="2:5" x14ac:dyDescent="0.25">
      <c r="B849" s="53">
        <f t="shared" si="30"/>
        <v>841</v>
      </c>
      <c r="C849" s="55">
        <v>1.8251422578158001</v>
      </c>
      <c r="D849" s="55">
        <v>9.2369484184853707</v>
      </c>
      <c r="E849" s="55">
        <f t="shared" si="31"/>
        <v>-6.3620612777830488E-2</v>
      </c>
    </row>
    <row r="850" spans="2:5" x14ac:dyDescent="0.25">
      <c r="B850" s="53">
        <f t="shared" si="30"/>
        <v>842</v>
      </c>
      <c r="C850" s="55">
        <v>0.1929028621605049</v>
      </c>
      <c r="D850" s="55">
        <v>2.1498076061185252</v>
      </c>
      <c r="E850" s="55">
        <f t="shared" si="31"/>
        <v>-0.62180384252349441</v>
      </c>
    </row>
    <row r="851" spans="2:5" x14ac:dyDescent="0.25">
      <c r="B851" s="53">
        <f t="shared" si="30"/>
        <v>843</v>
      </c>
      <c r="C851" s="55">
        <v>9.4235735865032755E-2</v>
      </c>
      <c r="D851" s="55">
        <v>2.7662644213856566</v>
      </c>
      <c r="E851" s="55">
        <f t="shared" si="31"/>
        <v>0.38932147792552563</v>
      </c>
    </row>
    <row r="852" spans="2:5" x14ac:dyDescent="0.25">
      <c r="B852" s="53">
        <f t="shared" si="30"/>
        <v>844</v>
      </c>
      <c r="C852" s="55">
        <v>1.9771346162633059</v>
      </c>
      <c r="D852" s="55">
        <v>9.9790307028034491</v>
      </c>
      <c r="E852" s="55">
        <f t="shared" si="31"/>
        <v>7.0492237750226394E-2</v>
      </c>
    </row>
    <row r="853" spans="2:5" x14ac:dyDescent="0.25">
      <c r="B853" s="53">
        <f t="shared" si="30"/>
        <v>845</v>
      </c>
      <c r="C853" s="55">
        <v>1.6866526424699548</v>
      </c>
      <c r="D853" s="55">
        <v>9.2598550244387088</v>
      </c>
      <c r="E853" s="55">
        <f t="shared" si="31"/>
        <v>0.51324445455888856</v>
      </c>
    </row>
    <row r="854" spans="2:5" x14ac:dyDescent="0.25">
      <c r="B854" s="53">
        <f t="shared" si="30"/>
        <v>846</v>
      </c>
      <c r="C854" s="55">
        <v>1.5259191038594595</v>
      </c>
      <c r="D854" s="55">
        <v>7.9814359806908257</v>
      </c>
      <c r="E854" s="55">
        <f t="shared" si="31"/>
        <v>-0.12224043474701318</v>
      </c>
    </row>
    <row r="855" spans="2:5" x14ac:dyDescent="0.25">
      <c r="B855" s="53">
        <f t="shared" si="30"/>
        <v>847</v>
      </c>
      <c r="C855" s="55">
        <v>1.6754952484753822</v>
      </c>
      <c r="D855" s="55">
        <v>8.3290663001737801</v>
      </c>
      <c r="E855" s="55">
        <f t="shared" si="31"/>
        <v>-0.37291469372774877</v>
      </c>
    </row>
    <row r="856" spans="2:5" x14ac:dyDescent="0.25">
      <c r="B856" s="53">
        <f t="shared" si="30"/>
        <v>848</v>
      </c>
      <c r="C856" s="55">
        <v>1.2751656487642162</v>
      </c>
      <c r="D856" s="55">
        <v>8.069245917863519</v>
      </c>
      <c r="E856" s="55">
        <f t="shared" si="31"/>
        <v>0.96858332280665405</v>
      </c>
    </row>
    <row r="857" spans="2:5" x14ac:dyDescent="0.25">
      <c r="B857" s="53">
        <f t="shared" si="30"/>
        <v>849</v>
      </c>
      <c r="C857" s="55">
        <v>0.39152136970964824</v>
      </c>
      <c r="D857" s="55">
        <v>3.077118091189607</v>
      </c>
      <c r="E857" s="55">
        <f t="shared" si="31"/>
        <v>-0.48896738764898595</v>
      </c>
    </row>
    <row r="858" spans="2:5" x14ac:dyDescent="0.25">
      <c r="B858" s="53">
        <f t="shared" si="30"/>
        <v>850</v>
      </c>
      <c r="C858" s="55">
        <v>1.5749795314980415</v>
      </c>
      <c r="D858" s="55">
        <v>8.8858601530049768</v>
      </c>
      <c r="E858" s="55">
        <f t="shared" si="31"/>
        <v>0.58594202701281084</v>
      </c>
    </row>
    <row r="859" spans="2:5" x14ac:dyDescent="0.25">
      <c r="B859" s="53">
        <f t="shared" si="30"/>
        <v>851</v>
      </c>
      <c r="C859" s="55">
        <v>1.3147674423823212</v>
      </c>
      <c r="D859" s="55">
        <v>6.7927104038254944</v>
      </c>
      <c r="E859" s="55">
        <f t="shared" si="31"/>
        <v>-0.46635936570379055</v>
      </c>
    </row>
    <row r="860" spans="2:5" x14ac:dyDescent="0.25">
      <c r="B860" s="53">
        <f t="shared" si="30"/>
        <v>852</v>
      </c>
      <c r="C860" s="55">
        <v>0.28597388780326183</v>
      </c>
      <c r="D860" s="55">
        <v>2.5374319082889003</v>
      </c>
      <c r="E860" s="55">
        <f t="shared" si="31"/>
        <v>-0.60646364292414701</v>
      </c>
    </row>
    <row r="861" spans="2:5" x14ac:dyDescent="0.25">
      <c r="B861" s="53">
        <f t="shared" si="30"/>
        <v>853</v>
      </c>
      <c r="C861" s="55">
        <v>0.76841292387105486</v>
      </c>
      <c r="D861" s="55">
        <v>4.9718511262447596</v>
      </c>
      <c r="E861" s="55">
        <f t="shared" si="31"/>
        <v>-0.1018005692394599</v>
      </c>
    </row>
    <row r="862" spans="2:5" x14ac:dyDescent="0.25">
      <c r="B862" s="53">
        <f t="shared" si="30"/>
        <v>854</v>
      </c>
      <c r="C862" s="55">
        <v>1.4084717437551215</v>
      </c>
      <c r="D862" s="55">
        <v>7.2987036623985038</v>
      </c>
      <c r="E862" s="55">
        <f t="shared" si="31"/>
        <v>-0.33518331262198231</v>
      </c>
    </row>
    <row r="863" spans="2:5" x14ac:dyDescent="0.25">
      <c r="B863" s="53">
        <f t="shared" si="30"/>
        <v>855</v>
      </c>
      <c r="C863" s="55">
        <v>1.1976821331948506</v>
      </c>
      <c r="D863" s="55">
        <v>5.7317548337232198</v>
      </c>
      <c r="E863" s="55">
        <f t="shared" si="31"/>
        <v>-1.0589736990561827</v>
      </c>
    </row>
    <row r="864" spans="2:5" x14ac:dyDescent="0.25">
      <c r="B864" s="53">
        <f t="shared" si="30"/>
        <v>856</v>
      </c>
      <c r="C864" s="55">
        <v>1.4411637770623587</v>
      </c>
      <c r="D864" s="55">
        <v>7.5203249998968245</v>
      </c>
      <c r="E864" s="55">
        <f t="shared" si="31"/>
        <v>-0.24433010835261015</v>
      </c>
    </row>
    <row r="865" spans="2:5" x14ac:dyDescent="0.25">
      <c r="B865" s="53">
        <f t="shared" si="30"/>
        <v>857</v>
      </c>
      <c r="C865" s="55">
        <v>0.6975016885773595</v>
      </c>
      <c r="D865" s="55">
        <v>4.8002376356544456</v>
      </c>
      <c r="E865" s="55">
        <f t="shared" si="31"/>
        <v>1.0230881345007603E-2</v>
      </c>
    </row>
    <row r="866" spans="2:5" x14ac:dyDescent="0.25">
      <c r="B866" s="53">
        <f t="shared" si="30"/>
        <v>858</v>
      </c>
      <c r="C866" s="55">
        <v>0.90093045995912502</v>
      </c>
      <c r="D866" s="55">
        <v>5.9947633325025729</v>
      </c>
      <c r="E866" s="55">
        <f t="shared" si="31"/>
        <v>0.3910414926660728</v>
      </c>
    </row>
    <row r="867" spans="2:5" x14ac:dyDescent="0.25">
      <c r="B867" s="53">
        <f t="shared" si="30"/>
        <v>859</v>
      </c>
      <c r="C867" s="55">
        <v>0.50247068939224948</v>
      </c>
      <c r="D867" s="55">
        <v>3.1113278997146385</v>
      </c>
      <c r="E867" s="55">
        <f t="shared" si="31"/>
        <v>-0.8985548578543594</v>
      </c>
    </row>
    <row r="868" spans="2:5" x14ac:dyDescent="0.25">
      <c r="B868" s="53">
        <f t="shared" si="30"/>
        <v>860</v>
      </c>
      <c r="C868" s="55">
        <v>0.99792319560578346</v>
      </c>
      <c r="D868" s="55">
        <v>7.5073808683346162</v>
      </c>
      <c r="E868" s="55">
        <f t="shared" si="31"/>
        <v>1.5156880859114823</v>
      </c>
    </row>
    <row r="869" spans="2:5" x14ac:dyDescent="0.25">
      <c r="B869" s="53">
        <f t="shared" si="30"/>
        <v>861</v>
      </c>
      <c r="C869" s="55">
        <v>0.32960283191416684</v>
      </c>
      <c r="D869" s="55">
        <v>4.9639445751129276</v>
      </c>
      <c r="E869" s="55">
        <f t="shared" si="31"/>
        <v>1.6455332474562603</v>
      </c>
    </row>
    <row r="870" spans="2:5" x14ac:dyDescent="0.25">
      <c r="B870" s="53">
        <f t="shared" si="30"/>
        <v>862</v>
      </c>
      <c r="C870" s="55">
        <v>1.2937768119363215</v>
      </c>
      <c r="D870" s="55">
        <v>6.9362729254048672</v>
      </c>
      <c r="E870" s="55">
        <f t="shared" si="31"/>
        <v>-0.23883432234041901</v>
      </c>
    </row>
    <row r="871" spans="2:5" x14ac:dyDescent="0.25">
      <c r="B871" s="53">
        <f t="shared" si="30"/>
        <v>863</v>
      </c>
      <c r="C871" s="55">
        <v>0.39246393732822127</v>
      </c>
      <c r="D871" s="55">
        <v>3.294679032373609</v>
      </c>
      <c r="E871" s="55">
        <f t="shared" si="31"/>
        <v>-0.27517671693927603</v>
      </c>
    </row>
    <row r="872" spans="2:5" x14ac:dyDescent="0.25">
      <c r="B872" s="53">
        <f t="shared" si="30"/>
        <v>864</v>
      </c>
      <c r="C872" s="55">
        <v>1.4262956411488563</v>
      </c>
      <c r="D872" s="55">
        <v>7.7883127723089647</v>
      </c>
      <c r="E872" s="55">
        <f t="shared" si="31"/>
        <v>8.3130207713539406E-2</v>
      </c>
    </row>
    <row r="873" spans="2:5" x14ac:dyDescent="0.25">
      <c r="B873" s="53">
        <f t="shared" si="30"/>
        <v>865</v>
      </c>
      <c r="C873" s="55">
        <v>0.13833805460443771</v>
      </c>
      <c r="D873" s="55">
        <v>2.9590711436907582</v>
      </c>
      <c r="E873" s="55">
        <f t="shared" si="31"/>
        <v>0.40571892527300735</v>
      </c>
    </row>
    <row r="874" spans="2:5" x14ac:dyDescent="0.25">
      <c r="B874" s="53">
        <f t="shared" si="30"/>
        <v>866</v>
      </c>
      <c r="C874" s="55">
        <v>0.21974298385603941</v>
      </c>
      <c r="D874" s="55">
        <v>2.2361526199528878</v>
      </c>
      <c r="E874" s="55">
        <f t="shared" si="31"/>
        <v>-0.6428193154712698</v>
      </c>
    </row>
    <row r="875" spans="2:5" x14ac:dyDescent="0.25">
      <c r="B875" s="53">
        <f t="shared" si="30"/>
        <v>867</v>
      </c>
      <c r="C875" s="55">
        <v>0.31621083467581856</v>
      </c>
      <c r="D875" s="55">
        <v>1.9492345180195776</v>
      </c>
      <c r="E875" s="55">
        <f t="shared" si="31"/>
        <v>-1.3156088206836967</v>
      </c>
    </row>
    <row r="876" spans="2:5" x14ac:dyDescent="0.25">
      <c r="B876" s="53">
        <f t="shared" si="30"/>
        <v>868</v>
      </c>
      <c r="C876" s="55">
        <v>0.26451077742481877</v>
      </c>
      <c r="D876" s="55">
        <v>3.3936127101421798</v>
      </c>
      <c r="E876" s="55">
        <f t="shared" si="31"/>
        <v>0.33556960044290474</v>
      </c>
    </row>
    <row r="877" spans="2:5" x14ac:dyDescent="0.25">
      <c r="B877" s="53">
        <f t="shared" si="30"/>
        <v>869</v>
      </c>
      <c r="C877" s="55">
        <v>1.5515608731542703</v>
      </c>
      <c r="D877" s="55">
        <v>8.9756226061064961</v>
      </c>
      <c r="E877" s="55">
        <f t="shared" si="31"/>
        <v>0.7693791134894159</v>
      </c>
    </row>
    <row r="878" spans="2:5" x14ac:dyDescent="0.25">
      <c r="B878" s="53">
        <f t="shared" si="30"/>
        <v>870</v>
      </c>
      <c r="C878" s="55">
        <v>0.69916563051991654</v>
      </c>
      <c r="D878" s="55">
        <v>3.9439571701817426</v>
      </c>
      <c r="E878" s="55">
        <f t="shared" si="31"/>
        <v>-0.85270535189792351</v>
      </c>
    </row>
    <row r="879" spans="2:5" x14ac:dyDescent="0.25">
      <c r="B879" s="53">
        <f t="shared" si="30"/>
        <v>871</v>
      </c>
      <c r="C879" s="55">
        <v>0.66435641333033923</v>
      </c>
      <c r="D879" s="55">
        <v>4.7657768343705271</v>
      </c>
      <c r="E879" s="55">
        <f t="shared" si="31"/>
        <v>0.10835118104917019</v>
      </c>
    </row>
    <row r="880" spans="2:5" x14ac:dyDescent="0.25">
      <c r="B880" s="53">
        <f t="shared" si="30"/>
        <v>872</v>
      </c>
      <c r="C880" s="55">
        <v>1.5568987543566739</v>
      </c>
      <c r="D880" s="55">
        <v>8.1001101697268645</v>
      </c>
      <c r="E880" s="55">
        <f t="shared" si="31"/>
        <v>-0.12748484769983115</v>
      </c>
    </row>
    <row r="881" spans="2:5" x14ac:dyDescent="0.25">
      <c r="B881" s="53">
        <f t="shared" si="30"/>
        <v>873</v>
      </c>
      <c r="C881" s="55">
        <v>0.47251456577721607</v>
      </c>
      <c r="D881" s="55">
        <v>3.8641805131805729</v>
      </c>
      <c r="E881" s="55">
        <f t="shared" si="31"/>
        <v>-2.5877749928291394E-2</v>
      </c>
    </row>
    <row r="882" spans="2:5" x14ac:dyDescent="0.25">
      <c r="B882" s="53">
        <f t="shared" si="30"/>
        <v>874</v>
      </c>
      <c r="C882" s="55">
        <v>0.91029642945285238</v>
      </c>
      <c r="D882" s="55">
        <v>5.4787886597837776</v>
      </c>
      <c r="E882" s="55">
        <f t="shared" si="31"/>
        <v>-0.16239705802763194</v>
      </c>
    </row>
    <row r="883" spans="2:5" x14ac:dyDescent="0.25">
      <c r="B883" s="53">
        <f t="shared" si="30"/>
        <v>875</v>
      </c>
      <c r="C883" s="55">
        <v>0.87193162240410604</v>
      </c>
      <c r="D883" s="55">
        <v>6.0531291087330334</v>
      </c>
      <c r="E883" s="55">
        <f t="shared" si="31"/>
        <v>0.56540261911660927</v>
      </c>
    </row>
    <row r="884" spans="2:5" x14ac:dyDescent="0.25">
      <c r="B884" s="53">
        <f t="shared" si="30"/>
        <v>876</v>
      </c>
      <c r="C884" s="55">
        <v>1.9277587966011707</v>
      </c>
      <c r="D884" s="55">
        <v>9.6686635956165485</v>
      </c>
      <c r="E884" s="55">
        <f t="shared" si="31"/>
        <v>-4.2371590788134128E-2</v>
      </c>
    </row>
    <row r="885" spans="2:5" x14ac:dyDescent="0.25">
      <c r="B885" s="53">
        <f t="shared" si="30"/>
        <v>877</v>
      </c>
      <c r="C885" s="55">
        <v>1.1710673161535685</v>
      </c>
      <c r="D885" s="55">
        <v>7.9537556950203721</v>
      </c>
      <c r="E885" s="55">
        <f t="shared" si="31"/>
        <v>1.269486430406098</v>
      </c>
    </row>
    <row r="886" spans="2:5" x14ac:dyDescent="0.25">
      <c r="B886" s="53">
        <f t="shared" si="30"/>
        <v>878</v>
      </c>
      <c r="C886" s="55">
        <v>0.60151821992177923</v>
      </c>
      <c r="D886" s="55">
        <v>4.084969516621328</v>
      </c>
      <c r="E886" s="55">
        <f t="shared" si="31"/>
        <v>-0.3211033630657889</v>
      </c>
    </row>
    <row r="887" spans="2:5" x14ac:dyDescent="0.25">
      <c r="B887" s="53">
        <f t="shared" si="30"/>
        <v>879</v>
      </c>
      <c r="C887" s="55">
        <v>1.2064500204232684</v>
      </c>
      <c r="D887" s="55">
        <v>6.8703528238342848</v>
      </c>
      <c r="E887" s="55">
        <f t="shared" si="31"/>
        <v>4.4552742141211077E-2</v>
      </c>
    </row>
    <row r="888" spans="2:5" x14ac:dyDescent="0.25">
      <c r="B888" s="53">
        <f t="shared" si="30"/>
        <v>880</v>
      </c>
      <c r="C888" s="55">
        <v>1.4005757626482704</v>
      </c>
      <c r="D888" s="55">
        <v>7.4985661092263891</v>
      </c>
      <c r="E888" s="55">
        <f t="shared" si="31"/>
        <v>-0.10373694136669265</v>
      </c>
    </row>
    <row r="889" spans="2:5" x14ac:dyDescent="0.25">
      <c r="B889" s="53">
        <f t="shared" si="30"/>
        <v>881</v>
      </c>
      <c r="C889" s="55">
        <v>0.96069405401779195</v>
      </c>
      <c r="D889" s="55">
        <v>6.6126336095963012</v>
      </c>
      <c r="E889" s="55">
        <f t="shared" si="31"/>
        <v>0.76985739352513338</v>
      </c>
    </row>
    <row r="890" spans="2:5" x14ac:dyDescent="0.25">
      <c r="B890" s="53">
        <f t="shared" si="30"/>
        <v>882</v>
      </c>
      <c r="C890" s="55">
        <v>0.76787830353357256</v>
      </c>
      <c r="D890" s="55">
        <v>5.2770482096011451</v>
      </c>
      <c r="E890" s="55">
        <f t="shared" si="31"/>
        <v>0.20553499546685483</v>
      </c>
    </row>
    <row r="891" spans="2:5" x14ac:dyDescent="0.25">
      <c r="B891" s="53">
        <f t="shared" si="30"/>
        <v>883</v>
      </c>
      <c r="C891" s="55">
        <v>1.3645267454759977</v>
      </c>
      <c r="D891" s="55">
        <v>7.4216839237337897</v>
      </c>
      <c r="E891" s="55">
        <f t="shared" si="31"/>
        <v>-3.6423058170201195E-2</v>
      </c>
    </row>
    <row r="892" spans="2:5" x14ac:dyDescent="0.25">
      <c r="B892" s="53">
        <f t="shared" si="30"/>
        <v>884</v>
      </c>
      <c r="C892" s="55">
        <v>0.4135173219276187</v>
      </c>
      <c r="D892" s="55">
        <v>6.2520341694497397</v>
      </c>
      <c r="E892" s="55">
        <f t="shared" si="31"/>
        <v>2.5979648817392649</v>
      </c>
    </row>
    <row r="893" spans="2:5" x14ac:dyDescent="0.25">
      <c r="B893" s="53">
        <f t="shared" si="30"/>
        <v>885</v>
      </c>
      <c r="C893" s="55">
        <v>1.0985804009433466</v>
      </c>
      <c r="D893" s="55">
        <v>6.7867942645971873</v>
      </c>
      <c r="E893" s="55">
        <f t="shared" si="31"/>
        <v>0.39247266082380072</v>
      </c>
    </row>
    <row r="894" spans="2:5" x14ac:dyDescent="0.25">
      <c r="B894" s="53">
        <f t="shared" ref="B894:B957" si="32">B893+1</f>
        <v>886</v>
      </c>
      <c r="C894" s="55">
        <v>1.027550754204466</v>
      </c>
      <c r="D894" s="55">
        <v>7.1169989889628891</v>
      </c>
      <c r="E894" s="55">
        <f t="shared" si="31"/>
        <v>1.0067959721450253</v>
      </c>
    </row>
    <row r="895" spans="2:5" x14ac:dyDescent="0.25">
      <c r="B895" s="53">
        <f t="shared" si="32"/>
        <v>887</v>
      </c>
      <c r="C895" s="55">
        <v>1.2930478108051953</v>
      </c>
      <c r="D895" s="55">
        <v>7.7225758648104694</v>
      </c>
      <c r="E895" s="55">
        <f t="shared" si="31"/>
        <v>0.55038462158968837</v>
      </c>
    </row>
    <row r="896" spans="2:5" x14ac:dyDescent="0.25">
      <c r="B896" s="53">
        <f t="shared" si="32"/>
        <v>888</v>
      </c>
      <c r="C896" s="55">
        <v>0.37018785431047529</v>
      </c>
      <c r="D896" s="55">
        <v>4.6432560096103366</v>
      </c>
      <c r="E896" s="55">
        <f t="shared" si="31"/>
        <v>1.1625045923684354</v>
      </c>
    </row>
    <row r="897" spans="2:5" x14ac:dyDescent="0.25">
      <c r="B897" s="53">
        <f t="shared" si="32"/>
        <v>889</v>
      </c>
      <c r="C897" s="55">
        <v>1.7989403836304745</v>
      </c>
      <c r="D897" s="55">
        <v>9.9250651008344573</v>
      </c>
      <c r="E897" s="55">
        <f t="shared" si="31"/>
        <v>0.72930356631255933</v>
      </c>
    </row>
    <row r="898" spans="2:5" x14ac:dyDescent="0.25">
      <c r="B898" s="53">
        <f t="shared" si="32"/>
        <v>890</v>
      </c>
      <c r="C898" s="55">
        <v>1.5600241939196233</v>
      </c>
      <c r="D898" s="55">
        <v>8.5658243261212803</v>
      </c>
      <c r="E898" s="55">
        <f t="shared" si="31"/>
        <v>0.32572755044278701</v>
      </c>
    </row>
    <row r="899" spans="2:5" x14ac:dyDescent="0.25">
      <c r="B899" s="53">
        <f t="shared" si="32"/>
        <v>891</v>
      </c>
      <c r="C899" s="55">
        <v>0.2754818913423811</v>
      </c>
      <c r="D899" s="55">
        <v>3.9927804516086471</v>
      </c>
      <c r="E899" s="55">
        <f t="shared" si="31"/>
        <v>0.89085288623912273</v>
      </c>
    </row>
    <row r="900" spans="2:5" x14ac:dyDescent="0.25">
      <c r="B900" s="53">
        <f t="shared" si="32"/>
        <v>892</v>
      </c>
      <c r="C900" s="55">
        <v>0.50990937317030749</v>
      </c>
      <c r="D900" s="55">
        <v>3.5739179597467752</v>
      </c>
      <c r="E900" s="55">
        <f t="shared" si="31"/>
        <v>-0.46571953293445478</v>
      </c>
    </row>
    <row r="901" spans="2:5" x14ac:dyDescent="0.25">
      <c r="B901" s="53">
        <f t="shared" si="32"/>
        <v>893</v>
      </c>
      <c r="C901" s="55">
        <v>0.20705177469486924</v>
      </c>
      <c r="D901" s="55">
        <v>3.0469538640757565</v>
      </c>
      <c r="E901" s="55">
        <f t="shared" si="31"/>
        <v>0.21874676529627957</v>
      </c>
    </row>
    <row r="902" spans="2:5" x14ac:dyDescent="0.25">
      <c r="B902" s="53">
        <f t="shared" si="32"/>
        <v>894</v>
      </c>
      <c r="C902" s="55">
        <v>1.4080940171036789</v>
      </c>
      <c r="D902" s="55">
        <v>8.366418923413578</v>
      </c>
      <c r="E902" s="55">
        <f t="shared" si="31"/>
        <v>0.73404285499886246</v>
      </c>
    </row>
    <row r="903" spans="2:5" x14ac:dyDescent="0.25">
      <c r="B903" s="53">
        <f t="shared" si="32"/>
        <v>895</v>
      </c>
      <c r="C903" s="55">
        <v>0.54257254061825955</v>
      </c>
      <c r="D903" s="55">
        <v>4.7463039930735782</v>
      </c>
      <c r="E903" s="55">
        <f t="shared" si="31"/>
        <v>0.57601383060054001</v>
      </c>
    </row>
    <row r="904" spans="2:5" x14ac:dyDescent="0.25">
      <c r="B904" s="53">
        <f t="shared" si="32"/>
        <v>896</v>
      </c>
      <c r="C904" s="55">
        <v>1.9008806107563967</v>
      </c>
      <c r="D904" s="55">
        <v>9.5091131639136233</v>
      </c>
      <c r="E904" s="55">
        <f t="shared" si="31"/>
        <v>-9.4409279111962618E-2</v>
      </c>
    </row>
    <row r="905" spans="2:5" x14ac:dyDescent="0.25">
      <c r="B905" s="53">
        <f t="shared" si="32"/>
        <v>897</v>
      </c>
      <c r="C905" s="55">
        <v>1.9348952059071491</v>
      </c>
      <c r="D905" s="55">
        <v>8.6628881391309012</v>
      </c>
      <c r="E905" s="55">
        <f t="shared" ref="E905:E968" si="33">D905-($D$2+$D$3*C905)</f>
        <v>-1.0766926844976954</v>
      </c>
    </row>
    <row r="906" spans="2:5" x14ac:dyDescent="0.25">
      <c r="B906" s="53">
        <f t="shared" si="32"/>
        <v>898</v>
      </c>
      <c r="C906" s="55">
        <v>1.6348136332486565</v>
      </c>
      <c r="D906" s="55">
        <v>7.3945944599061662</v>
      </c>
      <c r="E906" s="55">
        <f t="shared" si="33"/>
        <v>-1.1446600730884597</v>
      </c>
    </row>
    <row r="907" spans="2:5" x14ac:dyDescent="0.25">
      <c r="B907" s="53">
        <f t="shared" si="32"/>
        <v>899</v>
      </c>
      <c r="C907" s="55">
        <v>1.8279708549223963</v>
      </c>
      <c r="D907" s="55">
        <v>7.4624535375014585</v>
      </c>
      <c r="E907" s="55">
        <f t="shared" si="33"/>
        <v>-1.8494298821881276</v>
      </c>
    </row>
    <row r="908" spans="2:5" x14ac:dyDescent="0.25">
      <c r="B908" s="53">
        <f t="shared" si="32"/>
        <v>900</v>
      </c>
      <c r="C908" s="55">
        <v>1.6226834910003929</v>
      </c>
      <c r="D908" s="55">
        <v>7.964632690999391</v>
      </c>
      <c r="E908" s="55">
        <f t="shared" si="33"/>
        <v>-0.52610127300217968</v>
      </c>
    </row>
    <row r="909" spans="2:5" x14ac:dyDescent="0.25">
      <c r="B909" s="53">
        <f t="shared" si="32"/>
        <v>901</v>
      </c>
      <c r="C909" s="55">
        <v>1.8221495729095643</v>
      </c>
      <c r="D909" s="55">
        <v>9.5101791093214008</v>
      </c>
      <c r="E909" s="55">
        <f t="shared" si="33"/>
        <v>0.22158081768314375</v>
      </c>
    </row>
    <row r="910" spans="2:5" x14ac:dyDescent="0.25">
      <c r="B910" s="53">
        <f t="shared" si="32"/>
        <v>902</v>
      </c>
      <c r="C910" s="55">
        <v>1.3464359903916538</v>
      </c>
      <c r="D910" s="55">
        <v>5.9076078931991809</v>
      </c>
      <c r="E910" s="55">
        <f t="shared" si="33"/>
        <v>-1.4781360683674345</v>
      </c>
    </row>
    <row r="911" spans="2:5" x14ac:dyDescent="0.25">
      <c r="B911" s="53">
        <f t="shared" si="32"/>
        <v>903</v>
      </c>
      <c r="C911" s="55">
        <v>1.629665539265803</v>
      </c>
      <c r="D911" s="55">
        <v>8.4818212808916336</v>
      </c>
      <c r="E911" s="55">
        <f t="shared" si="33"/>
        <v>-3.6840876171577719E-2</v>
      </c>
    </row>
    <row r="912" spans="2:5" x14ac:dyDescent="0.25">
      <c r="B912" s="53">
        <f t="shared" si="32"/>
        <v>904</v>
      </c>
      <c r="C912" s="55">
        <v>0.3079702877847017</v>
      </c>
      <c r="D912" s="55">
        <v>3.7304761704104772</v>
      </c>
      <c r="E912" s="55">
        <f t="shared" si="33"/>
        <v>0.49859501927167038</v>
      </c>
    </row>
    <row r="913" spans="2:5" x14ac:dyDescent="0.25">
      <c r="B913" s="53">
        <f t="shared" si="32"/>
        <v>905</v>
      </c>
      <c r="C913" s="55">
        <v>0.18370860355879981</v>
      </c>
      <c r="D913" s="55">
        <v>3.3420862572800236</v>
      </c>
      <c r="E913" s="55">
        <f t="shared" si="33"/>
        <v>0.60725184304482438</v>
      </c>
    </row>
    <row r="914" spans="2:5" x14ac:dyDescent="0.25">
      <c r="B914" s="53">
        <f t="shared" si="32"/>
        <v>906</v>
      </c>
      <c r="C914" s="55">
        <v>4.5272993985399301E-2</v>
      </c>
      <c r="D914" s="55">
        <v>2.1701836700196337</v>
      </c>
      <c r="E914" s="55">
        <f t="shared" si="33"/>
        <v>-1.0908305921963457E-2</v>
      </c>
    </row>
    <row r="915" spans="2:5" x14ac:dyDescent="0.25">
      <c r="B915" s="53">
        <f t="shared" si="32"/>
        <v>907</v>
      </c>
      <c r="C915" s="55">
        <v>0.97478644643984191</v>
      </c>
      <c r="D915" s="55">
        <v>5.9756009171413123</v>
      </c>
      <c r="E915" s="55">
        <f t="shared" si="33"/>
        <v>7.6455131381944597E-2</v>
      </c>
    </row>
    <row r="916" spans="2:5" x14ac:dyDescent="0.25">
      <c r="B916" s="53">
        <f t="shared" si="32"/>
        <v>908</v>
      </c>
      <c r="C916" s="55">
        <v>1.0470309688148871</v>
      </c>
      <c r="D916" s="55">
        <v>5.7382264925812585</v>
      </c>
      <c r="E916" s="55">
        <f t="shared" si="33"/>
        <v>-0.44989738267828994</v>
      </c>
    </row>
    <row r="917" spans="2:5" x14ac:dyDescent="0.25">
      <c r="B917" s="53">
        <f t="shared" si="32"/>
        <v>909</v>
      </c>
      <c r="C917" s="55">
        <v>1.6835486078784856</v>
      </c>
      <c r="D917" s="55">
        <v>8.8941981541494695</v>
      </c>
      <c r="E917" s="55">
        <f t="shared" si="33"/>
        <v>0.16000372263552798</v>
      </c>
    </row>
    <row r="918" spans="2:5" x14ac:dyDescent="0.25">
      <c r="B918" s="53">
        <f t="shared" si="32"/>
        <v>910</v>
      </c>
      <c r="C918" s="55">
        <v>0.78293027410691041</v>
      </c>
      <c r="D918" s="55">
        <v>4.5310877559377687</v>
      </c>
      <c r="E918" s="55">
        <f t="shared" si="33"/>
        <v>-0.60063334048987294</v>
      </c>
    </row>
    <row r="919" spans="2:5" x14ac:dyDescent="0.25">
      <c r="B919" s="53">
        <f t="shared" si="32"/>
        <v>911</v>
      </c>
      <c r="C919" s="55">
        <v>1.2459807805832575</v>
      </c>
      <c r="D919" s="55">
        <v>6.4097404037588435</v>
      </c>
      <c r="E919" s="55">
        <f t="shared" si="33"/>
        <v>-0.57418271857418635</v>
      </c>
    </row>
    <row r="920" spans="2:5" x14ac:dyDescent="0.25">
      <c r="B920" s="53">
        <f t="shared" si="32"/>
        <v>912</v>
      </c>
      <c r="C920" s="55">
        <v>1.9749934222844769</v>
      </c>
      <c r="D920" s="55">
        <v>12.764627580572732</v>
      </c>
      <c r="E920" s="55">
        <f t="shared" si="33"/>
        <v>2.8646538914348234</v>
      </c>
    </row>
    <row r="921" spans="2:5" x14ac:dyDescent="0.25">
      <c r="B921" s="53">
        <f t="shared" si="32"/>
        <v>913</v>
      </c>
      <c r="C921" s="55">
        <v>1.6060839547707917</v>
      </c>
      <c r="D921" s="55">
        <v>7.6876596342045769</v>
      </c>
      <c r="E921" s="55">
        <f t="shared" si="33"/>
        <v>-0.73667618487858988</v>
      </c>
    </row>
    <row r="922" spans="2:5" x14ac:dyDescent="0.25">
      <c r="B922" s="53">
        <f t="shared" si="32"/>
        <v>914</v>
      </c>
      <c r="C922" s="55">
        <v>6.4218376446094405E-2</v>
      </c>
      <c r="D922" s="55">
        <v>0.48364276675355411</v>
      </c>
      <c r="E922" s="55">
        <f t="shared" si="33"/>
        <v>-1.7732307390308235</v>
      </c>
    </row>
    <row r="923" spans="2:5" x14ac:dyDescent="0.25">
      <c r="B923" s="53">
        <f t="shared" si="32"/>
        <v>915</v>
      </c>
      <c r="C923" s="55">
        <v>1.3519235350514598</v>
      </c>
      <c r="D923" s="55">
        <v>9.195475838557126</v>
      </c>
      <c r="E923" s="55">
        <f t="shared" si="33"/>
        <v>1.7877816983512869</v>
      </c>
    </row>
    <row r="924" spans="2:5" x14ac:dyDescent="0.25">
      <c r="B924" s="53">
        <f t="shared" si="32"/>
        <v>916</v>
      </c>
      <c r="C924" s="55">
        <v>1.9925795361363314</v>
      </c>
      <c r="D924" s="55">
        <v>10.707038554523688</v>
      </c>
      <c r="E924" s="55">
        <f t="shared" si="33"/>
        <v>0.73672040997836241</v>
      </c>
    </row>
    <row r="925" spans="2:5" x14ac:dyDescent="0.25">
      <c r="B925" s="53">
        <f t="shared" si="32"/>
        <v>917</v>
      </c>
      <c r="C925" s="55">
        <v>0.81437127197821946</v>
      </c>
      <c r="D925" s="55">
        <v>5.7531826438625826</v>
      </c>
      <c r="E925" s="55">
        <f t="shared" si="33"/>
        <v>0.49569755594970477</v>
      </c>
    </row>
    <row r="926" spans="2:5" x14ac:dyDescent="0.25">
      <c r="B926" s="53">
        <f t="shared" si="32"/>
        <v>918</v>
      </c>
      <c r="C926" s="55">
        <v>0.52859623300337244</v>
      </c>
      <c r="D926" s="55">
        <v>5.3539658287717966</v>
      </c>
      <c r="E926" s="55">
        <f t="shared" si="33"/>
        <v>1.2395808967583068</v>
      </c>
    </row>
    <row r="927" spans="2:5" x14ac:dyDescent="0.25">
      <c r="B927" s="53">
        <f t="shared" si="32"/>
        <v>919</v>
      </c>
      <c r="C927" s="55">
        <v>0.83631566796927737</v>
      </c>
      <c r="D927" s="55">
        <v>5.4596951333373269</v>
      </c>
      <c r="E927" s="55">
        <f t="shared" si="33"/>
        <v>0.11443246146021746</v>
      </c>
    </row>
    <row r="928" spans="2:5" x14ac:dyDescent="0.25">
      <c r="B928" s="53">
        <f t="shared" si="32"/>
        <v>920</v>
      </c>
      <c r="C928" s="55">
        <v>1.4748523795804229</v>
      </c>
      <c r="D928" s="55">
        <v>6.98124724004738</v>
      </c>
      <c r="E928" s="55">
        <f t="shared" si="33"/>
        <v>-0.91816227827431174</v>
      </c>
    </row>
    <row r="929" spans="2:5" x14ac:dyDescent="0.25">
      <c r="B929" s="53">
        <f t="shared" si="32"/>
        <v>921</v>
      </c>
      <c r="C929" s="55">
        <v>0.64077660170597839</v>
      </c>
      <c r="D929" s="55">
        <v>6.6464051301524751</v>
      </c>
      <c r="E929" s="55">
        <f t="shared" si="33"/>
        <v>2.0832987233285616</v>
      </c>
    </row>
    <row r="930" spans="2:5" x14ac:dyDescent="0.25">
      <c r="B930" s="53">
        <f t="shared" si="32"/>
        <v>922</v>
      </c>
      <c r="C930" s="55">
        <v>1.3318782094755428</v>
      </c>
      <c r="D930" s="55">
        <v>8.1275017746094846</v>
      </c>
      <c r="E930" s="55">
        <f t="shared" si="33"/>
        <v>0.79998893670731341</v>
      </c>
    </row>
    <row r="931" spans="2:5" x14ac:dyDescent="0.25">
      <c r="B931" s="53">
        <f t="shared" si="32"/>
        <v>923</v>
      </c>
      <c r="C931" s="55">
        <v>0.12980559477474451</v>
      </c>
      <c r="D931" s="55">
        <v>2.0279181801883435</v>
      </c>
      <c r="E931" s="55">
        <f t="shared" si="33"/>
        <v>-0.49130419891063459</v>
      </c>
    </row>
    <row r="932" spans="2:5" x14ac:dyDescent="0.25">
      <c r="B932" s="53">
        <f t="shared" si="32"/>
        <v>924</v>
      </c>
      <c r="C932" s="55">
        <v>0.82656512407705041</v>
      </c>
      <c r="D932" s="55">
        <v>4.3483973615269367</v>
      </c>
      <c r="E932" s="55">
        <f t="shared" si="33"/>
        <v>-0.95786313478126495</v>
      </c>
    </row>
    <row r="933" spans="2:5" x14ac:dyDescent="0.25">
      <c r="B933" s="53">
        <f t="shared" si="32"/>
        <v>925</v>
      </c>
      <c r="C933" s="55">
        <v>1.598653621269315</v>
      </c>
      <c r="D933" s="55">
        <v>10.140237258576354</v>
      </c>
      <c r="E933" s="55">
        <f t="shared" si="33"/>
        <v>1.745622773499095</v>
      </c>
    </row>
    <row r="934" spans="2:5" x14ac:dyDescent="0.25">
      <c r="B934" s="53">
        <f t="shared" si="32"/>
        <v>926</v>
      </c>
      <c r="C934" s="55">
        <v>5.2982949741939178E-2</v>
      </c>
      <c r="D934" s="55">
        <v>2.0288315538096398</v>
      </c>
      <c r="E934" s="55">
        <f t="shared" si="33"/>
        <v>-0.18310024515811696</v>
      </c>
    </row>
    <row r="935" spans="2:5" x14ac:dyDescent="0.25">
      <c r="B935" s="53">
        <f t="shared" si="32"/>
        <v>927</v>
      </c>
      <c r="C935" s="55">
        <v>0.11200273184566156</v>
      </c>
      <c r="D935" s="55">
        <v>3.1476736908279603</v>
      </c>
      <c r="E935" s="55">
        <f t="shared" si="33"/>
        <v>0.69966276344531408</v>
      </c>
    </row>
    <row r="936" spans="2:5" x14ac:dyDescent="0.25">
      <c r="B936" s="53">
        <f t="shared" si="32"/>
        <v>928</v>
      </c>
      <c r="C936" s="55">
        <v>1.2668142559794939</v>
      </c>
      <c r="D936" s="55">
        <v>5.4195211555290026</v>
      </c>
      <c r="E936" s="55">
        <f t="shared" si="33"/>
        <v>-1.6477358683889731</v>
      </c>
    </row>
    <row r="937" spans="2:5" x14ac:dyDescent="0.25">
      <c r="B937" s="53">
        <f t="shared" si="32"/>
        <v>929</v>
      </c>
      <c r="C937" s="55">
        <v>0.31497663615261451</v>
      </c>
      <c r="D937" s="55">
        <v>3.6561126548162388</v>
      </c>
      <c r="E937" s="55">
        <f t="shared" si="33"/>
        <v>0.39620611020578078</v>
      </c>
    </row>
    <row r="938" spans="2:5" x14ac:dyDescent="0.25">
      <c r="B938" s="53">
        <f t="shared" si="32"/>
        <v>930</v>
      </c>
      <c r="C938" s="55">
        <v>0.85710799348578215</v>
      </c>
      <c r="D938" s="55">
        <v>5.9614636585006942</v>
      </c>
      <c r="E938" s="55">
        <f t="shared" si="33"/>
        <v>0.53303168455756555</v>
      </c>
    </row>
    <row r="939" spans="2:5" x14ac:dyDescent="0.25">
      <c r="B939" s="53">
        <f t="shared" si="32"/>
        <v>931</v>
      </c>
      <c r="C939" s="55">
        <v>0.20852254096589196</v>
      </c>
      <c r="D939" s="55">
        <v>4.6978955456491693</v>
      </c>
      <c r="E939" s="55">
        <f t="shared" si="33"/>
        <v>1.8638053817856015</v>
      </c>
    </row>
    <row r="940" spans="2:5" x14ac:dyDescent="0.25">
      <c r="B940" s="53">
        <f t="shared" si="32"/>
        <v>932</v>
      </c>
      <c r="C940" s="55">
        <v>0.46777673741152248</v>
      </c>
      <c r="D940" s="55">
        <v>3.2097478142614499</v>
      </c>
      <c r="E940" s="55">
        <f t="shared" si="33"/>
        <v>-0.66135913538463997</v>
      </c>
    </row>
    <row r="941" spans="2:5" x14ac:dyDescent="0.25">
      <c r="B941" s="53">
        <f t="shared" si="32"/>
        <v>933</v>
      </c>
      <c r="C941" s="55">
        <v>1.675688315610159</v>
      </c>
      <c r="D941" s="55">
        <v>8.7674821945523149</v>
      </c>
      <c r="E941" s="55">
        <f t="shared" si="33"/>
        <v>6.4728932111679072E-2</v>
      </c>
    </row>
    <row r="942" spans="2:5" x14ac:dyDescent="0.25">
      <c r="B942" s="53">
        <f t="shared" si="32"/>
        <v>934</v>
      </c>
      <c r="C942" s="55">
        <v>1.6784267010668812</v>
      </c>
      <c r="D942" s="55">
        <v>7.4122407539541246</v>
      </c>
      <c r="E942" s="55">
        <f t="shared" si="33"/>
        <v>-1.3014660503133992</v>
      </c>
    </row>
    <row r="943" spans="2:5" x14ac:dyDescent="0.25">
      <c r="B943" s="53">
        <f t="shared" si="32"/>
        <v>935</v>
      </c>
      <c r="C943" s="55">
        <v>0.99083678484070692</v>
      </c>
      <c r="D943" s="55">
        <v>7.9116593013880561</v>
      </c>
      <c r="E943" s="55">
        <f t="shared" si="33"/>
        <v>1.9483121620252284</v>
      </c>
    </row>
    <row r="944" spans="2:5" x14ac:dyDescent="0.25">
      <c r="B944" s="53">
        <f t="shared" si="32"/>
        <v>936</v>
      </c>
      <c r="C944" s="55">
        <v>6.6556452115623888E-2</v>
      </c>
      <c r="D944" s="55">
        <v>2.4324089629963628</v>
      </c>
      <c r="E944" s="55">
        <f t="shared" si="33"/>
        <v>0.16618315453386723</v>
      </c>
    </row>
    <row r="945" spans="2:5" x14ac:dyDescent="0.25">
      <c r="B945" s="53">
        <f t="shared" si="32"/>
        <v>937</v>
      </c>
      <c r="C945" s="55">
        <v>0.69336569738689913</v>
      </c>
      <c r="D945" s="55">
        <v>5.2353141883955026</v>
      </c>
      <c r="E945" s="55">
        <f t="shared" si="33"/>
        <v>0.46185139884790605</v>
      </c>
    </row>
    <row r="946" spans="2:5" x14ac:dyDescent="0.25">
      <c r="B946" s="53">
        <f t="shared" si="32"/>
        <v>938</v>
      </c>
      <c r="C946" s="55">
        <v>1.1628603832012845</v>
      </c>
      <c r="D946" s="55">
        <v>7.6670432690923223</v>
      </c>
      <c r="E946" s="55">
        <f t="shared" si="33"/>
        <v>1.0156017362871843</v>
      </c>
    </row>
    <row r="947" spans="2:5" x14ac:dyDescent="0.25">
      <c r="B947" s="53">
        <f t="shared" si="32"/>
        <v>939</v>
      </c>
      <c r="C947" s="55">
        <v>0.10160488723112548</v>
      </c>
      <c r="D947" s="55">
        <v>3.2155918072871081</v>
      </c>
      <c r="E947" s="55">
        <f t="shared" si="33"/>
        <v>0.8091722583626062</v>
      </c>
    </row>
    <row r="948" spans="2:5" x14ac:dyDescent="0.25">
      <c r="B948" s="53">
        <f t="shared" si="32"/>
        <v>940</v>
      </c>
      <c r="C948" s="55">
        <v>0.15245094286772187</v>
      </c>
      <c r="D948" s="55">
        <v>0.42363395194184417</v>
      </c>
      <c r="E948" s="55">
        <f t="shared" si="33"/>
        <v>-2.1861698195290433</v>
      </c>
    </row>
    <row r="949" spans="2:5" x14ac:dyDescent="0.25">
      <c r="B949" s="53">
        <f t="shared" si="32"/>
        <v>941</v>
      </c>
      <c r="C949" s="55">
        <v>0.86511132456885975</v>
      </c>
      <c r="D949" s="55">
        <v>4.8180051205258323</v>
      </c>
      <c r="E949" s="55">
        <f t="shared" si="33"/>
        <v>-0.64244017774960671</v>
      </c>
    </row>
    <row r="950" spans="2:5" x14ac:dyDescent="0.25">
      <c r="B950" s="53">
        <f t="shared" si="32"/>
        <v>942</v>
      </c>
      <c r="C950" s="55">
        <v>0.34893195925963139</v>
      </c>
      <c r="D950" s="55">
        <v>3.5013793336299837</v>
      </c>
      <c r="E950" s="55">
        <f t="shared" si="33"/>
        <v>0.10565149659145812</v>
      </c>
    </row>
    <row r="951" spans="2:5" x14ac:dyDescent="0.25">
      <c r="B951" s="53">
        <f t="shared" si="32"/>
        <v>943</v>
      </c>
      <c r="C951" s="55">
        <v>0.97085551283328342</v>
      </c>
      <c r="D951" s="55">
        <v>5.1136538082900529</v>
      </c>
      <c r="E951" s="55">
        <f t="shared" si="33"/>
        <v>-0.76976824304308078</v>
      </c>
    </row>
    <row r="952" spans="2:5" x14ac:dyDescent="0.25">
      <c r="B952" s="53">
        <f t="shared" si="32"/>
        <v>944</v>
      </c>
      <c r="C952" s="55">
        <v>0.49026917073855802</v>
      </c>
      <c r="D952" s="55">
        <v>4.5382689674212751</v>
      </c>
      <c r="E952" s="55">
        <f t="shared" si="33"/>
        <v>0.57719228446704296</v>
      </c>
    </row>
    <row r="953" spans="2:5" x14ac:dyDescent="0.25">
      <c r="B953" s="53">
        <f t="shared" si="32"/>
        <v>945</v>
      </c>
      <c r="C953" s="55">
        <v>5.8808187236418119E-2</v>
      </c>
      <c r="D953" s="55">
        <v>2.6550981398622966</v>
      </c>
      <c r="E953" s="55">
        <f t="shared" si="33"/>
        <v>0.41986539091662411</v>
      </c>
    </row>
    <row r="954" spans="2:5" x14ac:dyDescent="0.25">
      <c r="B954" s="53">
        <f t="shared" si="32"/>
        <v>946</v>
      </c>
      <c r="C954" s="55">
        <v>1.5180490694384139</v>
      </c>
      <c r="D954" s="55">
        <v>8.4846848748046533</v>
      </c>
      <c r="E954" s="55">
        <f t="shared" si="33"/>
        <v>0.41248859705099861</v>
      </c>
    </row>
    <row r="955" spans="2:5" x14ac:dyDescent="0.25">
      <c r="B955" s="53">
        <f t="shared" si="32"/>
        <v>947</v>
      </c>
      <c r="C955" s="55">
        <v>1.4706248568654561</v>
      </c>
      <c r="D955" s="55">
        <v>9.4047086833637223</v>
      </c>
      <c r="E955" s="55">
        <f t="shared" si="33"/>
        <v>1.522209255901898</v>
      </c>
    </row>
    <row r="956" spans="2:5" x14ac:dyDescent="0.25">
      <c r="B956" s="53">
        <f t="shared" si="32"/>
        <v>948</v>
      </c>
      <c r="C956" s="55">
        <v>0.54698609961044276</v>
      </c>
      <c r="D956" s="55">
        <v>6.157236328058203</v>
      </c>
      <c r="E956" s="55">
        <f t="shared" si="33"/>
        <v>1.969291929616432</v>
      </c>
    </row>
    <row r="957" spans="2:5" x14ac:dyDescent="0.25">
      <c r="B957" s="53">
        <f t="shared" si="32"/>
        <v>949</v>
      </c>
      <c r="C957" s="55">
        <v>1.1383282888728663</v>
      </c>
      <c r="D957" s="55">
        <v>5.3330663823753577</v>
      </c>
      <c r="E957" s="55">
        <f t="shared" si="33"/>
        <v>-1.2202467731161075</v>
      </c>
    </row>
    <row r="958" spans="2:5" x14ac:dyDescent="0.25">
      <c r="B958" s="53">
        <f t="shared" ref="B958:B1008" si="34">B957+1</f>
        <v>950</v>
      </c>
      <c r="C958" s="55">
        <v>0.29373459607933761</v>
      </c>
      <c r="D958" s="55">
        <v>3.6415399070729082</v>
      </c>
      <c r="E958" s="55">
        <f t="shared" si="33"/>
        <v>0.46660152275555777</v>
      </c>
    </row>
    <row r="959" spans="2:5" x14ac:dyDescent="0.25">
      <c r="B959" s="53">
        <f t="shared" si="34"/>
        <v>951</v>
      </c>
      <c r="C959" s="55">
        <v>1.3336875307818856</v>
      </c>
      <c r="D959" s="55">
        <v>8.1399719020532224</v>
      </c>
      <c r="E959" s="55">
        <f t="shared" si="33"/>
        <v>0.80522177892567992</v>
      </c>
    </row>
    <row r="960" spans="2:5" x14ac:dyDescent="0.25">
      <c r="B960" s="53">
        <f t="shared" si="34"/>
        <v>952</v>
      </c>
      <c r="C960" s="55">
        <v>1.2329830771469152</v>
      </c>
      <c r="D960" s="55">
        <v>8.1493025218068809</v>
      </c>
      <c r="E960" s="55">
        <f t="shared" si="33"/>
        <v>1.2173702132192199</v>
      </c>
    </row>
    <row r="961" spans="2:5" x14ac:dyDescent="0.25">
      <c r="B961" s="53">
        <f t="shared" si="34"/>
        <v>953</v>
      </c>
      <c r="C961" s="55">
        <v>0.52234810231362228</v>
      </c>
      <c r="D961" s="55">
        <v>3.3265176774171574</v>
      </c>
      <c r="E961" s="55">
        <f t="shared" si="33"/>
        <v>-0.76287473183733168</v>
      </c>
    </row>
    <row r="962" spans="2:5" x14ac:dyDescent="0.25">
      <c r="B962" s="53">
        <f t="shared" si="34"/>
        <v>954</v>
      </c>
      <c r="C962" s="55">
        <v>0.24782613882734328</v>
      </c>
      <c r="D962" s="55">
        <v>2.8549089712020779</v>
      </c>
      <c r="E962" s="55">
        <f t="shared" si="33"/>
        <v>-0.13639558410729524</v>
      </c>
    </row>
    <row r="963" spans="2:5" x14ac:dyDescent="0.25">
      <c r="B963" s="53">
        <f t="shared" si="34"/>
        <v>955</v>
      </c>
      <c r="C963" s="55">
        <v>0.51865805260327891</v>
      </c>
      <c r="D963" s="55">
        <v>6.0004795221382849</v>
      </c>
      <c r="E963" s="55">
        <f t="shared" si="33"/>
        <v>1.9258473117251693</v>
      </c>
    </row>
    <row r="964" spans="2:5" x14ac:dyDescent="0.25">
      <c r="B964" s="53">
        <f t="shared" si="34"/>
        <v>956</v>
      </c>
      <c r="C964" s="55">
        <v>0.34698036060058546</v>
      </c>
      <c r="D964" s="55">
        <v>4.1511338342359005</v>
      </c>
      <c r="E964" s="55">
        <f t="shared" si="33"/>
        <v>0.76321239183355871</v>
      </c>
    </row>
    <row r="965" spans="2:5" x14ac:dyDescent="0.25">
      <c r="B965" s="53">
        <f t="shared" si="34"/>
        <v>957</v>
      </c>
      <c r="C965" s="55">
        <v>1.9906245334637935</v>
      </c>
      <c r="D965" s="55">
        <v>9.6530453552531252</v>
      </c>
      <c r="E965" s="55">
        <f t="shared" si="33"/>
        <v>-0.30945277860204889</v>
      </c>
    </row>
    <row r="966" spans="2:5" x14ac:dyDescent="0.25">
      <c r="B966" s="53">
        <f t="shared" si="34"/>
        <v>958</v>
      </c>
      <c r="C966" s="55">
        <v>0.43342809952284633</v>
      </c>
      <c r="D966" s="55">
        <v>4.0562380934394398</v>
      </c>
      <c r="E966" s="55">
        <f t="shared" si="33"/>
        <v>0.32252569534805442</v>
      </c>
    </row>
    <row r="967" spans="2:5" x14ac:dyDescent="0.25">
      <c r="B967" s="53">
        <f t="shared" si="34"/>
        <v>959</v>
      </c>
      <c r="C967" s="55">
        <v>0.14465055888074829</v>
      </c>
      <c r="D967" s="55">
        <v>3.3387676671437592</v>
      </c>
      <c r="E967" s="55">
        <f t="shared" si="33"/>
        <v>0.760165431620766</v>
      </c>
    </row>
    <row r="968" spans="2:5" x14ac:dyDescent="0.25">
      <c r="B968" s="53">
        <f t="shared" si="34"/>
        <v>960</v>
      </c>
      <c r="C968" s="55">
        <v>0.78742703348509013</v>
      </c>
      <c r="D968" s="55">
        <v>5.0376305062186573</v>
      </c>
      <c r="E968" s="55">
        <f t="shared" si="33"/>
        <v>-0.11207762772170327</v>
      </c>
    </row>
    <row r="969" spans="2:5" x14ac:dyDescent="0.25">
      <c r="B969" s="53">
        <f t="shared" si="34"/>
        <v>961</v>
      </c>
      <c r="C969" s="55">
        <v>0.82229852079874188</v>
      </c>
      <c r="D969" s="55">
        <v>4.1404296368295155</v>
      </c>
      <c r="E969" s="55">
        <f t="shared" ref="E969:E1008" si="35">D969-($D$2+$D$3*C969)</f>
        <v>-1.1487644463654521</v>
      </c>
    </row>
    <row r="970" spans="2:5" x14ac:dyDescent="0.25">
      <c r="B970" s="53">
        <f t="shared" si="34"/>
        <v>962</v>
      </c>
      <c r="C970" s="55">
        <v>0.94749446728256803</v>
      </c>
      <c r="D970" s="55">
        <v>6.6013618183270388</v>
      </c>
      <c r="E970" s="55">
        <f t="shared" si="35"/>
        <v>0.81138394919676671</v>
      </c>
    </row>
    <row r="971" spans="2:5" x14ac:dyDescent="0.25">
      <c r="B971" s="53">
        <f t="shared" si="34"/>
        <v>963</v>
      </c>
      <c r="C971" s="55">
        <v>1.4912622975063374</v>
      </c>
      <c r="D971" s="55">
        <v>8.1844259046869396</v>
      </c>
      <c r="E971" s="55">
        <f t="shared" si="35"/>
        <v>0.21937671466158992</v>
      </c>
    </row>
    <row r="972" spans="2:5" x14ac:dyDescent="0.25">
      <c r="B972" s="53">
        <f t="shared" si="34"/>
        <v>964</v>
      </c>
      <c r="C972" s="55">
        <v>1.8152895889088272</v>
      </c>
      <c r="D972" s="55">
        <v>8.2933081027327678</v>
      </c>
      <c r="E972" s="55">
        <f t="shared" si="35"/>
        <v>-0.9678502529025419</v>
      </c>
    </row>
    <row r="973" spans="2:5" x14ac:dyDescent="0.25">
      <c r="B973" s="53">
        <f t="shared" si="34"/>
        <v>965</v>
      </c>
      <c r="C973" s="55">
        <v>1.1876346965492117</v>
      </c>
      <c r="D973" s="55">
        <v>5.9804083582507168</v>
      </c>
      <c r="E973" s="55">
        <f t="shared" si="35"/>
        <v>-0.77013042794613007</v>
      </c>
    </row>
    <row r="974" spans="2:5" x14ac:dyDescent="0.25">
      <c r="B974" s="53">
        <f t="shared" si="34"/>
        <v>966</v>
      </c>
      <c r="C974" s="55">
        <v>0.76523882467061233</v>
      </c>
      <c r="D974" s="55">
        <v>4.7067374824012287</v>
      </c>
      <c r="E974" s="55">
        <f t="shared" si="35"/>
        <v>-0.35421781628122062</v>
      </c>
    </row>
    <row r="975" spans="2:5" x14ac:dyDescent="0.25">
      <c r="B975" s="53">
        <f t="shared" si="34"/>
        <v>967</v>
      </c>
      <c r="C975" s="55">
        <v>1.993991912374778</v>
      </c>
      <c r="D975" s="55">
        <v>10.093917323650777</v>
      </c>
      <c r="E975" s="55">
        <f t="shared" si="35"/>
        <v>0.11794967415166546</v>
      </c>
    </row>
    <row r="976" spans="2:5" x14ac:dyDescent="0.25">
      <c r="B976" s="53">
        <f t="shared" si="34"/>
        <v>968</v>
      </c>
      <c r="C976" s="55">
        <v>1.9062048159725031</v>
      </c>
      <c r="D976" s="55">
        <v>9.4750732294955728</v>
      </c>
      <c r="E976" s="55">
        <f t="shared" si="35"/>
        <v>-0.14974603439443968</v>
      </c>
    </row>
    <row r="977" spans="2:5" x14ac:dyDescent="0.25">
      <c r="B977" s="53">
        <f t="shared" si="34"/>
        <v>969</v>
      </c>
      <c r="C977" s="55">
        <v>0.6157889194666788</v>
      </c>
      <c r="D977" s="55">
        <v>3.7604309605521014</v>
      </c>
      <c r="E977" s="55">
        <f t="shared" si="35"/>
        <v>-0.70272471731461383</v>
      </c>
    </row>
    <row r="978" spans="2:5" x14ac:dyDescent="0.25">
      <c r="B978" s="53">
        <f t="shared" si="34"/>
        <v>970</v>
      </c>
      <c r="C978" s="55">
        <v>0.41255593470444252</v>
      </c>
      <c r="D978" s="55">
        <v>5.5817148303043123</v>
      </c>
      <c r="E978" s="55">
        <f t="shared" si="35"/>
        <v>1.9314910914865422</v>
      </c>
    </row>
    <row r="979" spans="2:5" x14ac:dyDescent="0.25">
      <c r="B979" s="53">
        <f t="shared" si="34"/>
        <v>971</v>
      </c>
      <c r="C979" s="55">
        <v>0.75244616728945113</v>
      </c>
      <c r="D979" s="55">
        <v>4.9592531548206455</v>
      </c>
      <c r="E979" s="55">
        <f t="shared" si="35"/>
        <v>-5.0531514337158967E-2</v>
      </c>
    </row>
    <row r="980" spans="2:5" x14ac:dyDescent="0.25">
      <c r="B980" s="53">
        <f t="shared" si="34"/>
        <v>972</v>
      </c>
      <c r="C980" s="55">
        <v>1.1810113159317672</v>
      </c>
      <c r="D980" s="55">
        <v>7.0581859712599639</v>
      </c>
      <c r="E980" s="55">
        <f t="shared" si="35"/>
        <v>0.33414070753289504</v>
      </c>
    </row>
    <row r="981" spans="2:5" x14ac:dyDescent="0.25">
      <c r="B981" s="53">
        <f t="shared" si="34"/>
        <v>973</v>
      </c>
      <c r="C981" s="55">
        <v>0.23020976285370875</v>
      </c>
      <c r="D981" s="55">
        <v>3.0629999703705355</v>
      </c>
      <c r="E981" s="55">
        <f t="shared" si="35"/>
        <v>0.14216091895570049</v>
      </c>
    </row>
    <row r="982" spans="2:5" x14ac:dyDescent="0.25">
      <c r="B982" s="53">
        <f t="shared" si="34"/>
        <v>974</v>
      </c>
      <c r="C982" s="55">
        <v>1.1427265894496543</v>
      </c>
      <c r="D982" s="55">
        <v>6.7731236791983971</v>
      </c>
      <c r="E982" s="55">
        <f t="shared" si="35"/>
        <v>0.20221732139977977</v>
      </c>
    </row>
    <row r="983" spans="2:5" x14ac:dyDescent="0.25">
      <c r="B983" s="53">
        <f t="shared" si="34"/>
        <v>975</v>
      </c>
      <c r="C983" s="55">
        <v>1.2919940892833848</v>
      </c>
      <c r="D983" s="55">
        <v>8.0003584938451962</v>
      </c>
      <c r="E983" s="55">
        <f t="shared" si="35"/>
        <v>0.83238213671165706</v>
      </c>
    </row>
    <row r="984" spans="2:5" x14ac:dyDescent="0.25">
      <c r="B984" s="53">
        <f t="shared" si="34"/>
        <v>976</v>
      </c>
      <c r="C984" s="55">
        <v>0.75362522195285164</v>
      </c>
      <c r="D984" s="55">
        <v>4.7952854091912691</v>
      </c>
      <c r="E984" s="55">
        <f t="shared" si="35"/>
        <v>-0.21921547862013746</v>
      </c>
    </row>
    <row r="985" spans="2:5" x14ac:dyDescent="0.25">
      <c r="B985" s="53">
        <f t="shared" si="34"/>
        <v>977</v>
      </c>
      <c r="C985" s="55">
        <v>0.21818773721766704</v>
      </c>
      <c r="D985" s="55">
        <v>2.8590220051542037</v>
      </c>
      <c r="E985" s="55">
        <f t="shared" si="35"/>
        <v>-1.3728943716464492E-2</v>
      </c>
    </row>
    <row r="986" spans="2:5" x14ac:dyDescent="0.25">
      <c r="B986" s="53">
        <f t="shared" si="34"/>
        <v>978</v>
      </c>
      <c r="C986" s="55">
        <v>1.4031368936437565</v>
      </c>
      <c r="D986" s="55">
        <v>9.1358731146033314</v>
      </c>
      <c r="E986" s="55">
        <f t="shared" si="35"/>
        <v>1.5233255400283054</v>
      </c>
    </row>
    <row r="987" spans="2:5" x14ac:dyDescent="0.25">
      <c r="B987" s="53">
        <f t="shared" si="34"/>
        <v>979</v>
      </c>
      <c r="C987" s="55">
        <v>4.5944933117087361E-2</v>
      </c>
      <c r="D987" s="55">
        <v>2.8550321211672136</v>
      </c>
      <c r="E987" s="55">
        <f t="shared" si="35"/>
        <v>0.67125238869886417</v>
      </c>
    </row>
    <row r="988" spans="2:5" x14ac:dyDescent="0.25">
      <c r="B988" s="53">
        <f t="shared" si="34"/>
        <v>980</v>
      </c>
      <c r="C988" s="55">
        <v>0.80200210565475394</v>
      </c>
      <c r="D988" s="55">
        <v>4.4544760444642675</v>
      </c>
      <c r="E988" s="55">
        <f t="shared" si="35"/>
        <v>-0.75353237815474827</v>
      </c>
    </row>
    <row r="989" spans="2:5" x14ac:dyDescent="0.25">
      <c r="B989" s="53">
        <f t="shared" si="34"/>
        <v>981</v>
      </c>
      <c r="C989" s="55">
        <v>1.5298155419164265</v>
      </c>
      <c r="D989" s="55">
        <v>8.968524931767357</v>
      </c>
      <c r="E989" s="55">
        <f t="shared" si="35"/>
        <v>0.8492627641016508</v>
      </c>
    </row>
    <row r="990" spans="2:5" x14ac:dyDescent="0.25">
      <c r="B990" s="53">
        <f t="shared" si="34"/>
        <v>982</v>
      </c>
      <c r="C990" s="55">
        <v>0.82800456461219496</v>
      </c>
      <c r="D990" s="55">
        <v>5.3714439671853826</v>
      </c>
      <c r="E990" s="55">
        <f t="shared" si="35"/>
        <v>5.94257087366028E-2</v>
      </c>
    </row>
    <row r="991" spans="2:5" x14ac:dyDescent="0.25">
      <c r="B991" s="53">
        <f t="shared" si="34"/>
        <v>983</v>
      </c>
      <c r="C991" s="55">
        <v>0.20127645614128009</v>
      </c>
      <c r="D991" s="55">
        <v>1.0168665898878333</v>
      </c>
      <c r="E991" s="55">
        <f t="shared" si="35"/>
        <v>-1.7882392346772871</v>
      </c>
    </row>
    <row r="992" spans="2:5" x14ac:dyDescent="0.25">
      <c r="B992" s="53">
        <f t="shared" si="34"/>
        <v>984</v>
      </c>
      <c r="C992" s="55">
        <v>0.82361482935614716</v>
      </c>
      <c r="D992" s="55">
        <v>5.376226756608701</v>
      </c>
      <c r="E992" s="55">
        <f t="shared" si="35"/>
        <v>8.1767439184112334E-2</v>
      </c>
    </row>
    <row r="993" spans="2:5" x14ac:dyDescent="0.25">
      <c r="B993" s="53">
        <f t="shared" si="34"/>
        <v>985</v>
      </c>
      <c r="C993" s="55">
        <v>0.54669683248397893</v>
      </c>
      <c r="D993" s="55">
        <v>2.5911239289514869</v>
      </c>
      <c r="E993" s="55">
        <f t="shared" si="35"/>
        <v>-1.5956634009844288</v>
      </c>
    </row>
    <row r="994" spans="2:5" x14ac:dyDescent="0.25">
      <c r="B994" s="53">
        <f t="shared" si="34"/>
        <v>986</v>
      </c>
      <c r="C994" s="55">
        <v>0.66867465829037398</v>
      </c>
      <c r="D994" s="55">
        <v>2.8970247042771922</v>
      </c>
      <c r="E994" s="55">
        <f t="shared" si="35"/>
        <v>-1.7776739288843038</v>
      </c>
    </row>
    <row r="995" spans="2:5" x14ac:dyDescent="0.25">
      <c r="B995" s="53">
        <f t="shared" si="34"/>
        <v>987</v>
      </c>
      <c r="C995" s="55">
        <v>0.93698312483796453</v>
      </c>
      <c r="D995" s="55">
        <v>6.7703358575938877</v>
      </c>
      <c r="E995" s="55">
        <f t="shared" si="35"/>
        <v>1.0224033582420295</v>
      </c>
    </row>
    <row r="996" spans="2:5" x14ac:dyDescent="0.25">
      <c r="B996" s="53">
        <f t="shared" si="34"/>
        <v>988</v>
      </c>
      <c r="C996" s="55">
        <v>1.1078666117491356</v>
      </c>
      <c r="D996" s="55">
        <v>7.5338586773271388</v>
      </c>
      <c r="E996" s="55">
        <f t="shared" si="35"/>
        <v>1.1023922303305964</v>
      </c>
    </row>
    <row r="997" spans="2:5" x14ac:dyDescent="0.25">
      <c r="B997" s="53">
        <f t="shared" si="34"/>
        <v>989</v>
      </c>
      <c r="C997" s="55">
        <v>0.48257161522456826</v>
      </c>
      <c r="D997" s="55">
        <v>4.7329975161614097</v>
      </c>
      <c r="E997" s="55">
        <f t="shared" si="35"/>
        <v>0.80271105526313669</v>
      </c>
    </row>
    <row r="998" spans="2:5" x14ac:dyDescent="0.25">
      <c r="B998" s="53">
        <f t="shared" si="34"/>
        <v>990</v>
      </c>
      <c r="C998" s="55">
        <v>0.85414842809613112</v>
      </c>
      <c r="D998" s="55">
        <v>5.648803555285383</v>
      </c>
      <c r="E998" s="55">
        <f t="shared" si="35"/>
        <v>0.23220984290085855</v>
      </c>
    </row>
    <row r="999" spans="2:5" x14ac:dyDescent="0.25">
      <c r="B999" s="53">
        <f t="shared" si="34"/>
        <v>991</v>
      </c>
      <c r="C999" s="55">
        <v>1.3822354883053571</v>
      </c>
      <c r="D999" s="55">
        <v>9.2789466071234461</v>
      </c>
      <c r="E999" s="55">
        <f t="shared" si="35"/>
        <v>1.7500046539020175</v>
      </c>
    </row>
    <row r="1000" spans="2:5" x14ac:dyDescent="0.25">
      <c r="B1000" s="53">
        <f t="shared" si="34"/>
        <v>992</v>
      </c>
      <c r="C1000" s="55">
        <v>1.3871158820378111</v>
      </c>
      <c r="D1000" s="55">
        <v>8.9603604181567231</v>
      </c>
      <c r="E1000" s="55">
        <f t="shared" si="35"/>
        <v>1.4118968900054787</v>
      </c>
    </row>
    <row r="1001" spans="2:5" x14ac:dyDescent="0.25">
      <c r="B1001" s="53">
        <f t="shared" si="34"/>
        <v>993</v>
      </c>
      <c r="C1001" s="55">
        <v>1.9352724723679706</v>
      </c>
      <c r="D1001" s="55">
        <v>9.3129713601986079</v>
      </c>
      <c r="E1001" s="55">
        <f t="shared" si="35"/>
        <v>-0.42811852927327543</v>
      </c>
    </row>
    <row r="1002" spans="2:5" x14ac:dyDescent="0.25">
      <c r="B1002" s="53">
        <f t="shared" si="34"/>
        <v>994</v>
      </c>
      <c r="C1002" s="55">
        <v>1.062870450650875</v>
      </c>
      <c r="D1002" s="55">
        <v>5.2742095188789673</v>
      </c>
      <c r="E1002" s="55">
        <f t="shared" si="35"/>
        <v>-0.9772722837245329</v>
      </c>
    </row>
    <row r="1003" spans="2:5" x14ac:dyDescent="0.25">
      <c r="B1003" s="53">
        <f t="shared" si="34"/>
        <v>995</v>
      </c>
      <c r="C1003" s="55">
        <v>1.7725172836955665</v>
      </c>
      <c r="D1003" s="55">
        <v>8.9213058341201918</v>
      </c>
      <c r="E1003" s="55">
        <f t="shared" si="35"/>
        <v>-0.16876330066207323</v>
      </c>
    </row>
    <row r="1004" spans="2:5" x14ac:dyDescent="0.25">
      <c r="B1004" s="53">
        <f t="shared" si="34"/>
        <v>996</v>
      </c>
      <c r="C1004" s="55">
        <v>0.24570865264219988</v>
      </c>
      <c r="D1004" s="55">
        <v>3.3240223063578207</v>
      </c>
      <c r="E1004" s="55">
        <f t="shared" si="35"/>
        <v>0.34118769578902119</v>
      </c>
    </row>
    <row r="1005" spans="2:5" x14ac:dyDescent="0.25">
      <c r="B1005" s="53">
        <f t="shared" si="34"/>
        <v>997</v>
      </c>
      <c r="C1005" s="55">
        <v>0.194676466736875</v>
      </c>
      <c r="D1005" s="55">
        <v>1.2398190348206934</v>
      </c>
      <c r="E1005" s="55">
        <f t="shared" si="35"/>
        <v>-1.5388868321268065</v>
      </c>
    </row>
    <row r="1006" spans="2:5" x14ac:dyDescent="0.25">
      <c r="B1006" s="53">
        <f t="shared" si="34"/>
        <v>998</v>
      </c>
      <c r="C1006" s="55">
        <v>0.73574219433269206</v>
      </c>
      <c r="D1006" s="55">
        <v>5.3490927500566219</v>
      </c>
      <c r="E1006" s="55">
        <f t="shared" si="35"/>
        <v>0.40612397272585365</v>
      </c>
    </row>
    <row r="1007" spans="2:5" x14ac:dyDescent="0.25">
      <c r="B1007" s="53">
        <f t="shared" si="34"/>
        <v>999</v>
      </c>
      <c r="C1007" s="55">
        <v>0.51750642675570702</v>
      </c>
      <c r="D1007" s="55">
        <v>4.1254921253901058</v>
      </c>
      <c r="E1007" s="55">
        <f t="shared" si="35"/>
        <v>5.5466418367277726E-2</v>
      </c>
    </row>
    <row r="1008" spans="2:5" x14ac:dyDescent="0.25">
      <c r="B1008" s="53">
        <f t="shared" si="34"/>
        <v>1000</v>
      </c>
      <c r="C1008" s="55">
        <v>0.91059952420990808</v>
      </c>
      <c r="D1008" s="55">
        <v>3.9958232827273412</v>
      </c>
      <c r="E1008" s="55">
        <f t="shared" si="35"/>
        <v>-1.6465748141122911</v>
      </c>
    </row>
  </sheetData>
  <pageMargins left="0.7" right="0.7" top="0.75" bottom="0.75" header="0.3" footer="0.3"/>
  <pageSetup paperSize="9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07D2C-19FF-4C7D-B01C-E0F9001C14C0}">
  <sheetPr>
    <tabColor theme="5" tint="0.79998168889431442"/>
  </sheetPr>
  <dimension ref="B2:O11"/>
  <sheetViews>
    <sheetView workbookViewId="0">
      <selection activeCell="L21" sqref="L21"/>
    </sheetView>
  </sheetViews>
  <sheetFormatPr defaultRowHeight="15" x14ac:dyDescent="0.25"/>
  <sheetData>
    <row r="2" spans="2:15" x14ac:dyDescent="0.25">
      <c r="B2" t="s">
        <v>11</v>
      </c>
    </row>
    <row r="3" spans="2:15" ht="15" customHeight="1" x14ac:dyDescent="0.25">
      <c r="B3" s="59" t="s">
        <v>134</v>
      </c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60"/>
      <c r="O3" s="10" t="s">
        <v>20</v>
      </c>
    </row>
    <row r="4" spans="2:15" x14ac:dyDescent="0.25">
      <c r="B4" s="59" t="s">
        <v>129</v>
      </c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60"/>
      <c r="O4" s="10" t="s">
        <v>20</v>
      </c>
    </row>
    <row r="5" spans="2:15" x14ac:dyDescent="0.25">
      <c r="B5" s="59" t="s">
        <v>130</v>
      </c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60"/>
      <c r="O5" s="10" t="s">
        <v>20</v>
      </c>
    </row>
    <row r="6" spans="2:15" x14ac:dyDescent="0.25">
      <c r="B6" s="59" t="s">
        <v>131</v>
      </c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60"/>
      <c r="O6" s="10" t="s">
        <v>20</v>
      </c>
    </row>
    <row r="7" spans="2:15" x14ac:dyDescent="0.25"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60"/>
    </row>
    <row r="8" spans="2:15" x14ac:dyDescent="0.25"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60"/>
      <c r="O8" s="61" t="s">
        <v>133</v>
      </c>
    </row>
    <row r="9" spans="2:15" x14ac:dyDescent="0.25"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60"/>
    </row>
    <row r="10" spans="2:15" x14ac:dyDescent="0.25"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60"/>
    </row>
    <row r="11" spans="2:15" x14ac:dyDescent="0.25">
      <c r="O11" s="10" t="s">
        <v>132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608B4C678C550418386565F8F1D137C" ma:contentTypeVersion="14" ma:contentTypeDescription="Create a new document." ma:contentTypeScope="" ma:versionID="e326897f19cb1bb02b63dd9f4cf24e89">
  <xsd:schema xmlns:xsd="http://www.w3.org/2001/XMLSchema" xmlns:xs="http://www.w3.org/2001/XMLSchema" xmlns:p="http://schemas.microsoft.com/office/2006/metadata/properties" xmlns:ns2="b28f0211-d73b-432f-a0fc-ae5ba3056484" xmlns:ns3="c8df6e4a-d667-443e-9e29-83656179246f" targetNamespace="http://schemas.microsoft.com/office/2006/metadata/properties" ma:root="true" ma:fieldsID="860eb4401091697f933e118bf8973752" ns2:_="" ns3:_="">
    <xsd:import namespace="b28f0211-d73b-432f-a0fc-ae5ba3056484"/>
    <xsd:import namespace="c8df6e4a-d667-443e-9e29-83656179246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f0211-d73b-432f-a0fc-ae5ba30564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6c5664ec-2097-44f6-aef9-a995d752de4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df6e4a-d667-443e-9e29-83656179246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52f956c2-a123-40b9-85dc-75d6e64e38c8}" ma:internalName="TaxCatchAll" ma:showField="CatchAllData" ma:web="c8df6e4a-d667-443e-9e29-8365617924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f0211-d73b-432f-a0fc-ae5ba3056484">
      <Terms xmlns="http://schemas.microsoft.com/office/infopath/2007/PartnerControls"/>
    </lcf76f155ced4ddcb4097134ff3c332f>
    <TaxCatchAll xmlns="c8df6e4a-d667-443e-9e29-83656179246f" xsi:nil="true"/>
  </documentManagement>
</p:properties>
</file>

<file path=customXml/itemProps1.xml><?xml version="1.0" encoding="utf-8"?>
<ds:datastoreItem xmlns:ds="http://schemas.openxmlformats.org/officeDocument/2006/customXml" ds:itemID="{0BD4855C-AD89-45A6-A71E-DB469FC2BE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28f0211-d73b-432f-a0fc-ae5ba3056484"/>
    <ds:schemaRef ds:uri="c8df6e4a-d667-443e-9e29-83656179246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7148E5D-81C2-4AD3-992D-F0FEA38BD9A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56CE1E1-D57A-4505-8864-4F5CEAC5C570}">
  <ds:schemaRefs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b28f0211-d73b-432f-a0fc-ae5ba3056484"/>
    <ds:schemaRef ds:uri="http://purl.org/dc/terms/"/>
    <ds:schemaRef ds:uri="http://schemas.openxmlformats.org/package/2006/metadata/core-properties"/>
    <ds:schemaRef ds:uri="c8df6e4a-d667-443e-9e29-83656179246f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Q1 data</vt:lpstr>
      <vt:lpstr>1i</vt:lpstr>
      <vt:lpstr>1ii</vt:lpstr>
      <vt:lpstr>1iii</vt:lpstr>
      <vt:lpstr>1iv</vt:lpstr>
      <vt:lpstr>1v</vt:lpstr>
      <vt:lpstr>1vi</vt:lpstr>
      <vt:lpstr>1vii</vt:lpstr>
      <vt:lpstr>1viii</vt:lpstr>
      <vt:lpstr>Q2 Data</vt:lpstr>
      <vt:lpstr>2i</vt:lpstr>
      <vt:lpstr>2ii</vt:lpstr>
      <vt:lpstr>2iii</vt:lpstr>
      <vt:lpstr>Q3 data</vt:lpstr>
      <vt:lpstr>3i</vt:lpstr>
      <vt:lpstr>3ii</vt:lpstr>
      <vt:lpstr>3iii</vt:lpstr>
      <vt:lpstr>3iv</vt:lpstr>
      <vt:lpstr>Q4 Data</vt:lpstr>
      <vt:lpstr>4i</vt:lpstr>
      <vt:lpstr>4ii</vt:lpstr>
      <vt:lpstr>4iii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Claire Williamson</dc:creator>
  <cp:lastModifiedBy>Marie Savine</cp:lastModifiedBy>
  <dcterms:created xsi:type="dcterms:W3CDTF">2022-07-11T12:08:34Z</dcterms:created>
  <dcterms:modified xsi:type="dcterms:W3CDTF">2023-12-06T15:13:18Z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0x010100B608B4C678C550418386565F8F1D137C</vt:lpwstr>
  </property>
</Properties>
</file>